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Лист1!$A$1:$F$79</definedName>
  </definedNames>
  <calcPr calcId="144525"/>
</workbook>
</file>

<file path=xl/calcChain.xml><?xml version="1.0" encoding="utf-8"?>
<calcChain xmlns="http://schemas.openxmlformats.org/spreadsheetml/2006/main">
  <c r="E55" i="1" l="1"/>
  <c r="D9" i="1"/>
  <c r="C9" i="1"/>
  <c r="D7" i="1"/>
  <c r="C7" i="1"/>
  <c r="D28" i="1" l="1"/>
  <c r="C28" i="1"/>
  <c r="C70" i="1" l="1"/>
  <c r="E66" i="1"/>
  <c r="E65" i="1" s="1"/>
  <c r="D65" i="1"/>
  <c r="C65" i="1"/>
  <c r="E31" i="1" l="1"/>
  <c r="E25" i="1"/>
  <c r="E10" i="1"/>
  <c r="E8" i="1" l="1"/>
  <c r="E7" i="1" s="1"/>
  <c r="E79" i="1" l="1"/>
  <c r="E78" i="1"/>
  <c r="E77" i="1"/>
  <c r="D76" i="1"/>
  <c r="D75" i="1" s="1"/>
  <c r="C76" i="1"/>
  <c r="C75" i="1" s="1"/>
  <c r="E74" i="1"/>
  <c r="E73" i="1" s="1"/>
  <c r="D73" i="1"/>
  <c r="C73" i="1"/>
  <c r="E72" i="1"/>
  <c r="E71" i="1"/>
  <c r="E70" i="1" s="1"/>
  <c r="D70" i="1"/>
  <c r="D69" i="1" s="1"/>
  <c r="E68" i="1"/>
  <c r="E67" i="1" s="1"/>
  <c r="E64" i="1" s="1"/>
  <c r="D67" i="1"/>
  <c r="D64" i="1" s="1"/>
  <c r="C67" i="1"/>
  <c r="C64" i="1" s="1"/>
  <c r="E61" i="1"/>
  <c r="E60" i="1"/>
  <c r="E59" i="1"/>
  <c r="E56" i="1"/>
  <c r="E54" i="1"/>
  <c r="E53" i="1"/>
  <c r="E52" i="1"/>
  <c r="E51" i="1"/>
  <c r="E50" i="1"/>
  <c r="E49" i="1"/>
  <c r="E48" i="1"/>
  <c r="D47" i="1"/>
  <c r="C47" i="1"/>
  <c r="E46" i="1"/>
  <c r="E45" i="1"/>
  <c r="D44" i="1"/>
  <c r="C44" i="1"/>
  <c r="E43" i="1"/>
  <c r="E42" i="1"/>
  <c r="E39" i="1"/>
  <c r="E38" i="1"/>
  <c r="D37" i="1"/>
  <c r="C37" i="1"/>
  <c r="E36" i="1"/>
  <c r="E35" i="1" s="1"/>
  <c r="D35" i="1"/>
  <c r="C35" i="1"/>
  <c r="E33" i="1"/>
  <c r="E32" i="1"/>
  <c r="E30" i="1"/>
  <c r="E29" i="1"/>
  <c r="D27" i="1"/>
  <c r="C27" i="1"/>
  <c r="E26" i="1"/>
  <c r="E24" i="1"/>
  <c r="E23" i="1"/>
  <c r="E22" i="1"/>
  <c r="E21" i="1"/>
  <c r="E20" i="1"/>
  <c r="E19" i="1"/>
  <c r="D18" i="1"/>
  <c r="C18" i="1"/>
  <c r="E17" i="1"/>
  <c r="E16" i="1" s="1"/>
  <c r="D16" i="1"/>
  <c r="C16" i="1"/>
  <c r="E15" i="1"/>
  <c r="D14" i="1"/>
  <c r="C14" i="1"/>
  <c r="E13" i="1"/>
  <c r="E12" i="1"/>
  <c r="E11" i="1"/>
  <c r="E9" i="1" l="1"/>
  <c r="E28" i="1"/>
  <c r="E27" i="1" s="1"/>
  <c r="D63" i="1"/>
  <c r="D62" i="1" s="1"/>
  <c r="E76" i="1"/>
  <c r="E75" i="1" s="1"/>
  <c r="E47" i="1"/>
  <c r="E44" i="1"/>
  <c r="C34" i="1"/>
  <c r="C6" i="1" s="1"/>
  <c r="D34" i="1"/>
  <c r="D6" i="1" s="1"/>
  <c r="D5" i="1" s="1"/>
  <c r="E69" i="1"/>
  <c r="E18" i="1"/>
  <c r="E14" i="1"/>
  <c r="E37" i="1"/>
  <c r="E34" i="1" s="1"/>
  <c r="E63" i="1"/>
  <c r="E62" i="1" s="1"/>
  <c r="C69" i="1"/>
  <c r="E6" i="1" l="1"/>
  <c r="E5" i="1" s="1"/>
  <c r="C63" i="1"/>
  <c r="C62" i="1" s="1"/>
  <c r="C5" i="1" l="1"/>
</calcChain>
</file>

<file path=xl/sharedStrings.xml><?xml version="1.0" encoding="utf-8"?>
<sst xmlns="http://schemas.openxmlformats.org/spreadsheetml/2006/main" count="183" uniqueCount="174">
  <si>
    <t>Код бюджетной классификации Российской Федерации</t>
  </si>
  <si>
    <t>Наименование статьи дохода</t>
  </si>
  <si>
    <t>000 8 50 00000 00 0000 000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</si>
  <si>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</si>
  <si>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</si>
  <si>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</si>
  <si>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</si>
  <si>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</si>
  <si>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</si>
  <si>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</si>
  <si>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</si>
  <si>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</si>
  <si>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</si>
  <si>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</si>
  <si>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182 1 05 02010 02 0000 110</t>
  </si>
  <si>
    <t>Единый налог на вмененный доход для отдельных видов деятельности</t>
  </si>
  <si>
    <t>182 1 05 03010 01 0000 110</t>
  </si>
  <si>
    <t>Единый сельскохозяйственный налог</t>
  </si>
  <si>
    <t>182 1 05 04020 02 0000 110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</si>
  <si>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</si>
  <si>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</si>
  <si>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</si>
  <si>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182 1 06 06033 05 0000 110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</si>
  <si>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</si>
  <si>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</si>
  <si>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</si>
  <si>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</si>
  <si>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</si>
  <si>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</si>
  <si>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</si>
  <si>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005 1 11 05013 05 0000 120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</si>
  <si>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</si>
  <si>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005 1 11 05013 10 0000 120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</si>
  <si>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</si>
  <si>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005 1 11 05013 13 0000 120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</si>
  <si>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</si>
  <si>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042 1 11 05025 05 0000 120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</si>
  <si>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</si>
  <si>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034 111 05035 05 0000 120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</si>
  <si>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</si>
  <si>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042 111 05075 05 0000 120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</si>
  <si>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</si>
  <si>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</si>
  <si>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</si>
  <si>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</si>
  <si>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</si>
  <si>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</si>
  <si>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</si>
  <si>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</si>
  <si>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</si>
  <si>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</si>
  <si>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</si>
  <si>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</si>
  <si>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</si>
  <si>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</si>
  <si>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</si>
  <si>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</si>
  <si>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</si>
  <si>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000 113 00000 00 0000 000</t>
  </si>
  <si>
    <t>Доходы от оказания платных услуг (работ) и компенсации затрат государства</t>
  </si>
  <si>
    <t>000 1 13 01000 00 0000 130</t>
  </si>
  <si>
    <t xml:space="preserve">Доходы от оказания платных услуг (работ) </t>
  </si>
  <si>
    <t>034 1 13 01995 05 0000 130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</si>
  <si>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</si>
  <si>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000 1 13 02000 00 0000 130</t>
  </si>
  <si>
    <t>Доходы от компенсации затрат государства</t>
  </si>
  <si>
    <t>034 113 02065 05 0000 130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</si>
  <si>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</si>
  <si>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</si>
  <si>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034 113 02995 05 0000 130</t>
  </si>
  <si>
    <t>040 113 02995 05 0000 130</t>
  </si>
  <si>
    <t>046 113 02995 05 0000 130</t>
  </si>
  <si>
    <t>000 1 14 00000 00 0000 000</t>
  </si>
  <si>
    <t>Доходы от продажи материальных и нематериальных активов</t>
  </si>
  <si>
    <t>034 1 14 02053 05 0000 410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</si>
  <si>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</si>
  <si>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005 1 14 06013 05 0000 430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</si>
  <si>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</si>
  <si>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000 1 16 00000 00 0000 000</t>
  </si>
  <si>
    <t>Штрафы, санкции, возмещение ущерба</t>
  </si>
  <si>
    <t>182 1 16 03010 01 0000 140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</si>
  <si>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</si>
  <si>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034 1 16 23051 05 0000 140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</si>
  <si>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</si>
  <si>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048 1 16 25050 01 0000 140</t>
  </si>
  <si>
    <t>Денежные взыскания (штрафы) за нарушение законодательства в области охраны окружающей среды</t>
  </si>
  <si>
    <t>188 1 16 30030 01 0000 140</t>
  </si>
  <si>
    <t>Прочие денежные взыскания (штрафы) за правонарушения в области дорожного движения</t>
  </si>
  <si>
    <t>012 1 16 33050 05 0000 140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</si>
  <si>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</si>
  <si>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034 1 16 33050 05 0000 140</t>
  </si>
  <si>
    <t>161 1 16 33050 05 0000 140</t>
  </si>
  <si>
    <t>188 1 16 43000 01 0000 140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</si>
  <si>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</si>
  <si>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034 1 16 90050 05 0000 140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</si>
  <si>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</si>
  <si>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042 1 16 90050 05 0000 140</t>
  </si>
  <si>
    <t>076 1 16 90050 05 0000 140</t>
  </si>
  <si>
    <t>188 1 16 90050 05 0000 140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</si>
  <si>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</si>
  <si>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</si>
  <si>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</si>
  <si>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</si>
  <si>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</si>
  <si>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</si>
  <si>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000 2 02 29999 05 0000 151</t>
  </si>
  <si>
    <t>Прочие субсидии бюджетам муниципальных районов</t>
  </si>
  <si>
    <t>034 2 02 29999 05 0000 151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</si>
  <si>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</si>
  <si>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000 2 02 30000 00 0000 151</t>
  </si>
  <si>
    <t>Субвенции бюджетам бюджетной системы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</si>
  <si>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</si>
  <si>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Российской Федерации, в том числе:</t>
  </si>
  <si>
    <t>034 2 02 30024 05 0000 151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</si>
  <si>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</si>
  <si>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034 2 02 35120 05 0000 151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</si>
  <si>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</si>
  <si>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000 2 02 40000 00 0000 151</t>
  </si>
  <si>
    <t>Иные межбюджетные трансферты</t>
  </si>
  <si>
    <t>046 2 02 40014 05 0000 151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</si>
  <si>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</si>
  <si>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</si>
  <si>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</si>
  <si>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</si>
  <si>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</si>
  <si>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034 2 19 60010 05 0000 151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</si>
  <si>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</si>
  <si>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042 2 19 60010 05 0000 151</t>
  </si>
  <si>
    <t>046 2 19 60010 05 0000 151</t>
  </si>
  <si>
    <t>034 1 11 07015 05 0000 120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</si>
  <si>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</si>
  <si>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000 2 02 20077 05 0000 151</t>
  </si>
  <si>
    <t>034 2 02 20077 05 0000 151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</si>
  <si>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</si>
  <si>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местным бюджетам на софинансирование капитальных вложений в объекты муниципальной собственности в рамках государственной программы Ненецкого автономного округа "Сохранение и развитие коренных малочисленных народов Севера в Ненецком автономном округе"</t>
  </si>
  <si>
    <t>Причины изменений</t>
  </si>
  <si>
    <t>Сведения о внесенных в течение 2018 года изменениях в решение о районном бюджете в части доходов районного бюджета</t>
  </si>
  <si>
    <t>тыс. руб.</t>
  </si>
  <si>
    <r>
      <rPr>
        <b/>
        <sz val="10"/>
        <rFont val="Times New Roman"/>
        <family val="1"/>
        <charset val="204"/>
      </rPr>
      <t xml:space="preserve">Решением Совета МР ЗР от 20.12.2018 № 427-р </t>
    </r>
    <r>
      <rPr>
        <sz val="10"/>
        <rFont val="Times New Roman"/>
        <family val="1"/>
        <charset val="204"/>
      </rPr>
      <t xml:space="preserve">на </t>
    </r>
    <r>
      <rPr>
        <b/>
        <sz val="10"/>
        <rFont val="Times New Roman"/>
        <family val="1"/>
        <charset val="204"/>
      </rPr>
      <t>38,8 тыс.руб. увеличен</t>
    </r>
    <r>
      <rPr>
        <sz val="10"/>
        <rFont val="Times New Roman"/>
        <family val="1"/>
        <charset val="204"/>
      </rPr>
      <t xml:space="preserve"> план по доходам в связи с заключением договоров аренды земельных участков. В аренду предоставлены земельные участки:
- ООО "НАО ремстрой плюс" в с. Нижняя Пеша под общественную баню и малоэтажную многоквартирную жилую застройку,
- ИП Ледкову Николаю Григорьевичу в д. Чижа под малоэтажную жилую застройку</t>
    </r>
  </si>
  <si>
    <r>
      <rPr>
        <b/>
        <sz val="10"/>
        <rFont val="Times New Roman"/>
        <family val="1"/>
        <charset val="204"/>
      </rPr>
      <t xml:space="preserve">Решением Совета МР ЗР от 20.12.2018 № 427-р </t>
    </r>
    <r>
      <rPr>
        <sz val="10"/>
        <rFont val="Times New Roman"/>
        <family val="1"/>
        <charset val="204"/>
      </rPr>
      <t>на</t>
    </r>
    <r>
      <rPr>
        <b/>
        <sz val="10"/>
        <rFont val="Times New Roman"/>
        <family val="1"/>
        <charset val="204"/>
      </rPr>
      <t xml:space="preserve"> 651,1тыс.руб уменьшен </t>
    </r>
    <r>
      <rPr>
        <sz val="10"/>
        <rFont val="Times New Roman"/>
        <family val="1"/>
        <charset val="204"/>
      </rPr>
      <t>план по доходам от арендной платы за пользование нежилыми помещениями, находящимися в оперативном управлении МКУ ЗР "Северное". При формировании прогноза поступлений на отчетный год по данному доходному источнику учтено увеличение стоимости арендной платы. В тоже время при заключении договора аренды нежилых помещений на 2018 год с ГКУ НАО "Централизованная бухгалтерия" по соглашению сторон размер арендной платы сохранен на уровне 2017 года, что связано с ограниченным финансовым положением арендатора</t>
    </r>
  </si>
  <si>
    <r>
      <rPr>
        <b/>
        <sz val="10"/>
        <rFont val="Times New Roman"/>
        <family val="1"/>
        <charset val="204"/>
      </rPr>
      <t>Решением Совета МР ЗР от 05.07.2018 № 399-р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1 050,0 тыс.руб. уменьшен</t>
    </r>
    <r>
      <rPr>
        <sz val="10"/>
        <rFont val="Times New Roman"/>
        <family val="1"/>
        <charset val="204"/>
      </rPr>
      <t xml:space="preserve"> план по доходам, в связи с тем, что согласно данным бухгалтерской отчетности за 2017 год муниципальным предприятием Заполярного района "Севержилкомсервис" получен убыток в размере 33 366 тыс.руб.</t>
    </r>
  </si>
  <si>
    <t>Первоначально утвержденные решением о бюджете плановые показатели</t>
  </si>
  <si>
    <t>Уточненные плановые показатели</t>
  </si>
  <si>
    <t>Разница между уточненными и первоначально утвержденными плановыми показателями</t>
  </si>
  <si>
    <r>
      <rPr>
        <b/>
        <sz val="10"/>
        <rFont val="Times New Roman"/>
        <family val="1"/>
        <charset val="204"/>
      </rPr>
      <t xml:space="preserve">Решением Совета МР ЗР от 20.12.2018 № 427-р </t>
    </r>
    <r>
      <rPr>
        <sz val="10"/>
        <rFont val="Times New Roman"/>
        <family val="1"/>
        <charset val="204"/>
      </rPr>
      <t>на</t>
    </r>
    <r>
      <rPr>
        <b/>
        <sz val="10"/>
        <rFont val="Times New Roman"/>
        <family val="1"/>
        <charset val="204"/>
      </rPr>
      <t xml:space="preserve"> 1 074,0 тыс.руб. увеличен</t>
    </r>
    <r>
      <rPr>
        <sz val="10"/>
        <rFont val="Times New Roman"/>
        <family val="1"/>
        <charset val="204"/>
      </rPr>
      <t xml:space="preserve"> план по доходам, поступающим в соответствии с договорами безвозмездного пользования недвижимого имущества с возмещением расходов по оплате коммунальных услуг, для приведения плановых показателей в соответствие их ожидаемому поступлению. Увеличение поступлений по указанному доходному источнику связано с ростом платежей за помещения административного здания по адресу ул. Губкина д. 3 корпус Б, предоставленные в пользование ГБУК НАО "Клуб "Созвездие" пос. Искателей", что обусловлено возмещением расходов по оплате услуг круглосуточной охраны здания. В 2017 году по соглашению сторон указанные расходы учреждение не возмещало в связи с ограниченным финансовым положением</t>
    </r>
  </si>
  <si>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на основании письма Управления Федеральной службы по надзору в сфере природопользования по Ненецкому автономному округу от 23.11.2018 № 2918 согласно уточненному прогнозу на 2018 год по доходам районного бюджета подгруппы доходов "Платежи при пользовании природными ресурсами" с учетом  сроков внесения платы за негативное воздействие на окружающую среду </t>
    </r>
    <r>
      <rPr>
        <b/>
        <sz val="10"/>
        <rFont val="Times New Roman"/>
        <family val="1"/>
        <charset val="204"/>
      </rPr>
      <t xml:space="preserve">увеличен </t>
    </r>
    <r>
      <rPr>
        <sz val="10"/>
        <rFont val="Times New Roman"/>
        <family val="1"/>
        <charset val="204"/>
      </rPr>
      <t xml:space="preserve">план по доходам на общую сумму </t>
    </r>
    <r>
      <rPr>
        <b/>
        <sz val="10"/>
        <rFont val="Times New Roman"/>
        <family val="1"/>
        <charset val="204"/>
      </rPr>
      <t>29 178,8 тыс.руб.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</si>
  <si>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передачей в аренду ООО "Автоматика Сервис" объектов тепло-, водоснабжения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сдачи в аренду имущества, составляющего казну Заполярного района, в сумме </t>
    </r>
    <r>
      <rPr>
        <b/>
        <sz val="10"/>
        <rFont val="Times New Roman"/>
        <family val="1"/>
        <charset val="204"/>
      </rPr>
      <t>123,6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123,0 тыс.руб. увеличен</t>
    </r>
    <r>
      <rPr>
        <sz val="10"/>
        <rFont val="Times New Roman"/>
        <family val="1"/>
        <charset val="204"/>
      </rPr>
      <t xml:space="preserve"> план по доходам от сдачи в аренду имущества, составляющего казну Заполярного района, в связи с передачей в аренду ООО "НАО ремстрой плюс" общественной бани на 10 человек в с. Нижняя Пеша</t>
    </r>
  </si>
  <si>
    <r>
      <rPr>
        <b/>
        <sz val="10"/>
        <rFont val="Times New Roman"/>
        <family val="1"/>
        <charset val="204"/>
      </rPr>
      <t xml:space="preserve">Решением Совета МР ЗР от 28.03.2018 № 376-р </t>
    </r>
    <r>
      <rPr>
        <sz val="10"/>
        <rFont val="Times New Roman"/>
        <family val="1"/>
        <charset val="204"/>
      </rPr>
      <t xml:space="preserve">в связи с введением с 01.01.2018 платы за наем служебных жилых помещений </t>
    </r>
    <r>
      <rPr>
        <b/>
        <sz val="10"/>
        <rFont val="Times New Roman"/>
        <family val="1"/>
        <charset val="204"/>
      </rPr>
      <t xml:space="preserve">установлен </t>
    </r>
    <r>
      <rPr>
        <sz val="10"/>
        <rFont val="Times New Roman"/>
        <family val="1"/>
        <charset val="204"/>
      </rPr>
      <t xml:space="preserve">план по доходам от использования имущества, находящегося в собственности Заполярного района, в сумме </t>
    </r>
    <r>
      <rPr>
        <b/>
        <sz val="10"/>
        <rFont val="Times New Roman"/>
        <family val="1"/>
        <charset val="204"/>
      </rPr>
      <t>415,4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72,6 тыс.руб. уменьшен</t>
    </r>
    <r>
      <rPr>
        <sz val="10"/>
        <rFont val="Times New Roman"/>
        <family val="1"/>
        <charset val="204"/>
      </rPr>
      <t xml:space="preserve"> план по доходам от платы за наем служебных жилых помещений, находящихся в собственности Заполярного района, в связи со снижением в текущем году по официальным данным Федеральной службы государственной статистики средней цены 1 кв. м общей площади квартир на вторичном рынке жилья Ненецкого автономного округа, от которой зависит размер платы за наем служебного жилого помещения</t>
    </r>
  </si>
  <si>
    <r>
      <rPr>
        <b/>
        <sz val="10"/>
        <rFont val="Times New Roman"/>
        <family val="1"/>
        <charset val="204"/>
      </rPr>
      <t xml:space="preserve">Решением Совета МР ЗР от 31.05.2018 № 392-р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возмещения расходов за 2017 год на выплату пособий по временной нетрудоспособности и в связи с материнством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 в сумме </t>
    </r>
    <r>
      <rPr>
        <b/>
        <sz val="10"/>
        <rFont val="Times New Roman"/>
        <family val="1"/>
        <charset val="204"/>
      </rPr>
      <t>52,4 тыс.руб.</t>
    </r>
  </si>
  <si>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 связи с поступлением в районный бюджет дебиторской задолженности за 2017 год от Межрайонной ИФНС России № 4 по Архангельской области и НАО по страховым взносам на обязательное социальное страхование на случай временной нетрудоспособности и в связи с материнством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 в сумме </t>
    </r>
    <r>
      <rPr>
        <b/>
        <sz val="10"/>
        <rFont val="Times New Roman"/>
        <family val="1"/>
        <charset val="204"/>
      </rPr>
      <t>4,6 тыс.руб.</t>
    </r>
  </si>
  <si>
    <r>
      <rPr>
        <b/>
        <sz val="10"/>
        <rFont val="Times New Roman"/>
        <family val="1"/>
        <charset val="204"/>
      </rPr>
      <t>Решением Совета МР ЗР от 03.10.2018 № 405-р установлен</t>
    </r>
    <r>
      <rPr>
        <sz val="10"/>
        <rFont val="Times New Roman"/>
        <family val="1"/>
        <charset val="204"/>
      </rPr>
      <t xml:space="preserve"> план по доходам от реализации муниципального имущества (моторная лодка "Вельбот-63Р") по программе приватизации муниципального имущества Заполярного района на 2018 год, утвержденной решением Совета муниципального района "Заполярный район" от 07.06.2017 № 322-р (в ред. решения от 22.02.2018 № 374-р), в сумме </t>
    </r>
    <r>
      <rPr>
        <b/>
        <sz val="10"/>
        <rFont val="Times New Roman"/>
        <family val="1"/>
        <charset val="204"/>
      </rPr>
      <t>273,0 тыс.руб.</t>
    </r>
  </si>
  <si>
    <r>
      <rPr>
        <b/>
        <sz val="10"/>
        <rFont val="Times New Roman"/>
        <family val="1"/>
        <charset val="204"/>
      </rPr>
      <t xml:space="preserve">Решением Совета МР ЗР от 28.03.2018 № 376-р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средств от продажи земельных участков, государственная собственность на которые не разграничена,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в сумме </t>
    </r>
    <r>
      <rPr>
        <b/>
        <sz val="10"/>
        <rFont val="Times New Roman"/>
        <family val="1"/>
        <charset val="204"/>
      </rPr>
      <t>0,1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Решением Совета МР ЗР от 03.10.2018 № 405-р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средств от продажи земельных участков, государственная собственность на которые не разграничена, на </t>
    </r>
    <r>
      <rPr>
        <b/>
        <sz val="10"/>
        <rFont val="Times New Roman"/>
        <family val="1"/>
        <charset val="204"/>
      </rPr>
      <t>26,9 тыс.руб. увеличен</t>
    </r>
    <r>
      <rPr>
        <sz val="10"/>
        <rFont val="Times New Roman"/>
        <family val="1"/>
        <charset val="204"/>
      </rPr>
      <t xml:space="preserve"> план по доходам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</si>
  <si>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</t>
    </r>
    <r>
      <rPr>
        <b/>
        <sz val="10"/>
        <rFont val="Times New Roman"/>
        <family val="1"/>
        <charset val="204"/>
      </rPr>
      <t xml:space="preserve"> установлен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 в сумме</t>
    </r>
    <r>
      <rPr>
        <b/>
        <sz val="10"/>
        <rFont val="Times New Roman"/>
        <family val="1"/>
        <charset val="204"/>
      </rPr>
      <t xml:space="preserve"> 720,2 тыс.руб. </t>
    </r>
    <r>
      <rPr>
        <sz val="10"/>
        <rFont val="Times New Roman"/>
        <family val="1"/>
        <charset val="204"/>
      </rPr>
      <t xml:space="preserve">В доход районного бюджета поступили:
- возврат авансового платежа по исполнительному листу в сумме 50,0 т.р., перечисленного ООО «СТОУНТЭКС» в соответствии с муниципальным контрактом № 60/10 от 22.12.2010 на выполнение подрядных работ по строительству объекта "Школа-сад на 80 мест в пос. Бугрино",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возврат средств субсидии, предоставленной в 2016 году МП ЗР "Севержилкомсервис" на частичное обеспечение (возмещение) затрат, возникающих при проведении мероприятий по подготовке объектов коммунальной инфраструктуры к осенне-зимнему периоду в рамках муниципальной программы "Энергоэффективность и развитие энергетики муниципального района "Заполярный район" на 2014-2016 годы", в сумме 623,3 т.р. перечисленных в соответствии с актом проверки КСП Заполярного района,
- дебиторская задолженность за 2017 год от Фонда социального страхования в части расходов по обязательному социальному страхованию на случай временной нетрудоспособности и в связи с материнством в сумме 41,5 т.р.;
- дебиторская задолженность за 2017 год от сотрудников МКУ ЗР "Северное" по командировочным расходам в сумме 1,5 т.р., по компенсации проезда к месту отдыха и обратно в сумме 0,7 т.р.,
- возмещение расходов по уплате госпошлины, перечисленной в 2017 году МКУ ЗР "Северное" за обращение в суд, взысканное с ООО "Нарьян-Маргражданпроект" в соответствии с решением Арбитражного суда Архангельской области в сумме 0,9 т.р.,
- возврат от сотрудников МКУ ЗР "Северное" в добровольном порядке необоснованно выплаченной в 2017 году компенсации проезда к месту отдыха и обратно, выявленной в ходе проверки Управлением финансов Администрации Заполярного района, в сумме 2,3 т.р.
</t>
    </r>
    <r>
      <rPr>
        <b/>
        <sz val="10"/>
        <rFont val="Times New Roman"/>
        <family val="1"/>
        <charset val="204"/>
      </rPr>
      <t xml:space="preserve">Решением Совета МР ЗР от 31.05.2018 № 392-р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возмещения расходов по уплате госпошлины, перечисленной в 2017 году МКУ ЗР "Северное" за обращение в суд, взысканное с ООО "ТрансПроект-Инжиниринг" в соответствии с решением Арбитражного суда Архангельской области, на </t>
    </r>
    <r>
      <rPr>
        <b/>
        <sz val="10"/>
        <rFont val="Times New Roman"/>
        <family val="1"/>
        <charset val="204"/>
      </rPr>
      <t>2,0 тыс.руб. увеличен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бюджета. </t>
    </r>
  </si>
  <si>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333,5 тыс.руб. увеличен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бюджета. В доход районного бюджета поступили: 
- возврат авансового платежа по исполнительному листу в сумме 294,0 т.р., перечисленного ООО "СТОУНТЭКС" в соответствии с муниципальным контрактом № 60/10 от 22.12.2010 на выполнение подрядных работ по строительству объекта "Школа-сад на 80 мест в пос. Бугрино", 
- возмещение расходов за выполненные работы по демонтажу и услуги по хранению рекламной конструкции, оплаченные в 2017 году Администрацией Заполярного района в сумме 14,7 т.р., взысканное с ИП Комнатного М.Н. в соответствии с решением Арбитражного суда Архангельской области,
- возмещение расходов по уплате госпошлины, перечисленной в 2017 году МКУ ЗР "Северное" за обращение в суд, взысканное с ООО "Леро" в соответствии с решением Арбитражного суда Архангельской области в сумме 24,8 т.р.
Кроме того, </t>
    </r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внесены </t>
    </r>
    <r>
      <rPr>
        <b/>
        <sz val="10"/>
        <rFont val="Times New Roman"/>
        <family val="1"/>
        <charset val="204"/>
      </rPr>
      <t>технические поправки</t>
    </r>
    <r>
      <rPr>
        <sz val="10"/>
        <rFont val="Times New Roman"/>
        <family val="1"/>
        <charset val="204"/>
      </rPr>
      <t xml:space="preserve">, связанные с округлением до тысяч рублей с одним знаком после запятой, на сумму </t>
    </r>
    <r>
      <rPr>
        <b/>
        <sz val="10"/>
        <rFont val="Times New Roman"/>
        <family val="1"/>
        <charset val="204"/>
      </rPr>
      <t>0,1 тыс.руб.</t>
    </r>
  </si>
  <si>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405,7 тыс.руб. увеличен</t>
    </r>
    <r>
      <rPr>
        <sz val="10"/>
        <rFont val="Times New Roman"/>
        <family val="1"/>
        <charset val="204"/>
      </rPr>
      <t xml:space="preserve"> план по доходам от компенсации затрат районного бюджета. В доход районного бюджета поступили:
1) возврат госпошлины, уплаченной в 2017 году МКУ ЗР «Северное» в общей сумме 308,1 т.р. в связи с обращением в суд с исковыми заявлениями, в том числе:
- к ООО «СМП ВИРГО» с требованием о возмещении затрат, понесенных в связи с устранением дефектов, выявленных в пределах гарантийного срока, установленного МК от 09.06.2014 на выполнение генподрядных работ по приобретению, поставке и монтажу здания «Культурно-досугового учреждения в п. Выучейский» - 3,9 т.р.,
- к ООО «Строй Инвест» с требованием о взыскании убытков, понесенных в связи с устранением недостатков работ по МК от 25.12.2012 на выполнение генподрядных работ по строительству 12-ти квартирного жилого дома в с. Великовисочное» - 37,6 т.р.,
- к ООО «РСК НАО» с требованием о взыскании неустойки за просрочку выполненных работ и штрафа за нарушение срока выполнения этапа работ по МК от 18.04.2013 на выполнение генподрядных работ по строительству объекта «Музейно-библиотечный комплекс с. Оксино» - 66,6 т.р.,
- к ЗАО «Спинокс» с требованием о взыскании неустойки и расторжении МК от 29.12.2012 на строительство очистных сооружений производительностью 2500 куб. м. в сутки в п. Искателей - 200,0 т.р.;
2) возмещение расходов за выполненные ремонтные работы, связанные с устранением недостатков выполненных работ согласно МК от 09.06.2014 по приобретению, поставке и монтажу здания культурно-досугового учреждения в п. Выучейский, выявленных в пределах гарантийного срока, оплаченные в 2017 году МКУ ЗР «Северное», взысканное в соответствии с решением Арбитражного суда Арх. области от 11.07.2018 с ООО «СМП ВИРГО» в сумме 97,6 т.р.</t>
    </r>
  </si>
  <si>
    <r>
      <rPr>
        <b/>
        <sz val="10"/>
        <rFont val="Times New Roman"/>
        <family val="1"/>
        <charset val="204"/>
      </rPr>
      <t xml:space="preserve">Решением Совета МР ЗР от 28.03.2018 № 376-р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о налогах и сборах в сумме</t>
    </r>
    <r>
      <rPr>
        <b/>
        <sz val="10"/>
        <rFont val="Times New Roman"/>
        <family val="1"/>
        <charset val="204"/>
      </rPr>
      <t xml:space="preserve"> 0,6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1,9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о налогах и сборах. 
</t>
    </r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9,8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о налогах и сборах. 
</t>
    </r>
    <r>
      <rPr>
        <b/>
        <sz val="10"/>
        <rFont val="Times New Roman"/>
        <family val="1"/>
        <charset val="204"/>
      </rPr>
      <t xml:space="preserve">Решением Совета МР ЗР от 20.12.2018 № 427-р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 xml:space="preserve">5,9 тыс.руб. увеличен </t>
    </r>
    <r>
      <rPr>
        <sz val="10"/>
        <rFont val="Times New Roman"/>
        <family val="1"/>
        <charset val="204"/>
      </rPr>
      <t>план по доходам от штрафов за нарушение законодательства о налогах и сборах</t>
    </r>
  </si>
  <si>
    <r>
      <rPr>
        <b/>
        <sz val="10"/>
        <rFont val="Times New Roman"/>
        <family val="1"/>
        <charset val="204"/>
      </rPr>
      <t xml:space="preserve">Решением Совета МР ЗР от 31.05.2018 № 392-р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страхового возмещения по договору ОСАГО от ПАО СК "Росгосстрах" согласно акту о страховом случае № 0016274357-02 от 06.03.2018 </t>
    </r>
    <r>
      <rPr>
        <b/>
        <sz val="10"/>
        <rFont val="Times New Roman"/>
        <family val="1"/>
        <charset val="204"/>
      </rPr>
      <t xml:space="preserve">установлен </t>
    </r>
    <r>
      <rPr>
        <sz val="10"/>
        <rFont val="Times New Roman"/>
        <family val="1"/>
        <charset val="204"/>
      </rPr>
      <t xml:space="preserve">план по доходам от возмещения ущерба в сумме </t>
    </r>
    <r>
      <rPr>
        <b/>
        <sz val="10"/>
        <rFont val="Times New Roman"/>
        <family val="1"/>
        <charset val="204"/>
      </rPr>
      <t>57,5 тыс.руб.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</si>
  <si>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 xml:space="preserve">установлен </t>
    </r>
    <r>
      <rPr>
        <sz val="10"/>
        <rFont val="Times New Roman"/>
        <family val="1"/>
        <charset val="204"/>
      </rPr>
      <t xml:space="preserve">план по доходам от штрафов за нарушение законодательства в области охраны окружающей среды в сумме </t>
    </r>
    <r>
      <rPr>
        <b/>
        <sz val="10"/>
        <rFont val="Times New Roman"/>
        <family val="1"/>
        <charset val="204"/>
      </rPr>
      <t>70,0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3,0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в области охраны окружающей среды. 
</t>
    </r>
    <r>
      <rPr>
        <b/>
        <sz val="10"/>
        <rFont val="Times New Roman"/>
        <family val="1"/>
        <charset val="204"/>
      </rPr>
      <t xml:space="preserve">Решением Совета МР ЗР от 03.10.2018 № 405-р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695,0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в области охраны окружающей среды. 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>на 329,0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в области охраны окружающей среды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</si>
  <si>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 xml:space="preserve">200,7 тыс.руб. увеличен </t>
    </r>
    <r>
      <rPr>
        <sz val="10"/>
        <rFont val="Times New Roman"/>
        <family val="1"/>
        <charset val="204"/>
      </rPr>
      <t xml:space="preserve">план по доходам от штрафов за правонарушения в области дорожного движения. 
</t>
    </r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249,0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правонарушения в области дорожного движения. 
</t>
    </r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962,5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правонарушения в области дорожного движения. 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658,6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правонарушения в области дорожного движения</t>
    </r>
  </si>
  <si>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районов, в сумме </t>
    </r>
    <r>
      <rPr>
        <b/>
        <sz val="10"/>
        <rFont val="Times New Roman"/>
        <family val="1"/>
        <charset val="204"/>
      </rPr>
      <t>20,0 тыс.руб.</t>
    </r>
  </si>
  <si>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штрафа, взысканного с ООО "Подряд" за уклонение от подписания муниципального контракта на выполнение ремонтных работ в здании гаража,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районов, в сумме </t>
    </r>
    <r>
      <rPr>
        <b/>
        <sz val="10"/>
        <rFont val="Times New Roman"/>
        <family val="1"/>
        <charset val="204"/>
      </rPr>
      <t>16,3 тыс.руб.</t>
    </r>
  </si>
  <si>
    <r>
      <rPr>
        <b/>
        <sz val="10"/>
        <rFont val="Times New Roman"/>
        <family val="1"/>
        <charset val="204"/>
      </rPr>
      <t xml:space="preserve">Решением Совета МР ЗР от 31.05.2018 № 392-р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 xml:space="preserve">установлен </t>
    </r>
    <r>
      <rPr>
        <sz val="10"/>
        <rFont val="Times New Roman"/>
        <family val="1"/>
        <charset val="204"/>
      </rPr>
      <t xml:space="preserve">план по доходам от штрафов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районов, в сумме </t>
    </r>
    <r>
      <rPr>
        <b/>
        <sz val="10"/>
        <rFont val="Times New Roman"/>
        <family val="1"/>
        <charset val="204"/>
      </rPr>
      <t>105,0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45,0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районов.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3,0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</si>
  <si>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</t>
    </r>
    <r>
      <rPr>
        <b/>
        <sz val="10"/>
        <rFont val="Times New Roman"/>
        <family val="1"/>
        <charset val="204"/>
      </rPr>
      <t xml:space="preserve"> 5,0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об административных правонарушениях.
</t>
    </r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</t>
    </r>
    <r>
      <rPr>
        <b/>
        <sz val="10"/>
        <rFont val="Times New Roman"/>
        <family val="1"/>
        <charset val="204"/>
      </rPr>
      <t xml:space="preserve"> 24,0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об административных правонарушениях.
</t>
    </r>
    <r>
      <rPr>
        <b/>
        <sz val="10"/>
        <rFont val="Times New Roman"/>
        <family val="1"/>
        <charset val="204"/>
      </rPr>
      <t xml:space="preserve">Решением Совета МР ЗР от 03.10.2018 № 405-р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53,4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об административных правонарушениях.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103,2 тыс.руб. увеличен</t>
    </r>
    <r>
      <rPr>
        <sz val="10"/>
        <rFont val="Times New Roman"/>
        <family val="1"/>
        <charset val="204"/>
      </rPr>
      <t xml:space="preserve"> план по доходам от штрафов за нарушение законодательства Российской Федерации об административных правонарушениях</t>
    </r>
  </si>
  <si>
    <r>
      <rPr>
        <b/>
        <sz val="10"/>
        <rFont val="Times New Roman"/>
        <family val="1"/>
        <charset val="204"/>
      </rPr>
      <t xml:space="preserve">Решением Совета МР ЗР от 03.10.2018 № 405-р </t>
    </r>
    <r>
      <rPr>
        <sz val="10"/>
        <rFont val="Times New Roman"/>
        <family val="1"/>
        <charset val="204"/>
      </rPr>
      <t xml:space="preserve">в связи с зачислением в доход районного бюджета суммы задатка, внесенного ООО "Савамел-Сервис" в обеспечение заявки на участие в конкурсе на право заключения договора аренды муниципального имущества, необходимого для осуществления теплоснабжения объекта "Школа на 300 мест в п. Красное Ненецкого автономного округа" и признанного победителем конкурса, уклонившимся от заключения договора,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прочих штрафов в сумме </t>
    </r>
    <r>
      <rPr>
        <b/>
        <sz val="10"/>
        <rFont val="Times New Roman"/>
        <family val="1"/>
        <charset val="204"/>
      </rPr>
      <t>12,5 тыс.руб.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</si>
  <si>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Федеральным агентством по рыболовству,  в сумме </t>
    </r>
    <r>
      <rPr>
        <b/>
        <sz val="10"/>
        <rFont val="Times New Roman"/>
        <family val="1"/>
        <charset val="204"/>
      </rPr>
      <t>3,3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Решением Совета МР ЗР от 31.05.2018 № 392-р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13,3 тыс.руб. увеличен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Федеральным агентством по рыболовству. 
</t>
    </r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34,0 тыс.руб. увеличен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Федеральным агентством по рыболовству. 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12,7 тыс.руб. увеличен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Федеральным агентством по рыболовству</t>
    </r>
  </si>
  <si>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7,6 тыс.руб. увеличен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УМВД РФ по НАО.
</t>
    </r>
    <r>
      <rPr>
        <b/>
        <sz val="10"/>
        <rFont val="Times New Roman"/>
        <family val="1"/>
        <charset val="204"/>
      </rPr>
      <t xml:space="preserve">Решением Совета МР ЗР от 03.10.2018 № 405-р </t>
    </r>
    <r>
      <rPr>
        <sz val="10"/>
        <rFont val="Times New Roman"/>
        <family val="1"/>
        <charset val="204"/>
      </rPr>
      <t xml:space="preserve">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3,6 тыс.руб. увеличен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УМВД РФ по НАО.
</t>
    </r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на </t>
    </r>
    <r>
      <rPr>
        <b/>
        <sz val="10"/>
        <rFont val="Times New Roman"/>
        <family val="1"/>
        <charset val="204"/>
      </rPr>
      <t>8,0 тыс.руб. увеличен</t>
    </r>
    <r>
      <rPr>
        <sz val="10"/>
        <rFont val="Times New Roman"/>
        <family val="1"/>
        <charset val="204"/>
      </rPr>
      <t xml:space="preserve"> план по доходам от прочих штрафов, налагаемых администратором доходов УМВД РФ по НАО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</si>
  <si>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в связи с фактическими поступлениями в районный бюджет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от прочих денежных взысканий (штрафов) в сумме</t>
    </r>
    <r>
      <rPr>
        <b/>
        <sz val="10"/>
        <rFont val="Times New Roman"/>
        <family val="1"/>
        <charset val="204"/>
      </rPr>
      <t xml:space="preserve"> 183,8 тыс.руб. </t>
    </r>
    <r>
      <rPr>
        <sz val="10"/>
        <rFont val="Times New Roman"/>
        <family val="1"/>
        <charset val="204"/>
      </rPr>
      <t>В доход районного бюджета зачислены:
- административные штрафы, налагаемые комиссией по делам несовершеннолетних Администрации муниципального района "Заполярный район" в сумме 37,0 т.р.,
- неустойка за нарушение срока выполнения работ по обследованию с корректировкой проектной документации объекта капитального строительства "Спортивное сооружение с универсальным игровым залом в п. Амдерма Ненецкого АО" согласно муниципальному контракту от 15.02.2016, взысканная с ООО "Нарьян-Маргражданпроект" в соответствии с решением Арбитражного суда Архангельской области в сумме 23,2 т.р.,
- неустойка за нарушение срока выполнения работ по световому оформлению здания Администрации Заполярного района согласно муниципальному контракту от 20.09.2016 № 0184300000416000109, перечисленная ООО "ЭнергоПромСервис" в добровольном порядке в сумме 1,2 т.р.,
- неустойка за нарушение срока выполнения работ по проведению обследования с корректировкой проектной документации и завершение строительства ДЭС с гаражом в п.Хорей-Вер с реконструкцией существующих несущих конструкций согласно муниципальному контракту от 29.05.2017 
№ 0184300000417000045-0071785-01, перечисленная муниципальным заказчиком в доход районного бюджета из средств, подлежащих выплате ООО "АктивПроект" в сумме 122,4 т.р.</t>
    </r>
  </si>
  <si>
    <r>
      <rPr>
        <b/>
        <sz val="10"/>
        <rFont val="Times New Roman"/>
        <family val="1"/>
        <charset val="204"/>
      </rPr>
      <t>Решением Совета МР ЗР от 31.05.2018 № 392-р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83,8 тыс.руб. увеличен</t>
    </r>
    <r>
      <rPr>
        <sz val="10"/>
        <rFont val="Times New Roman"/>
        <family val="1"/>
        <charset val="204"/>
      </rPr>
      <t xml:space="preserve"> план по доходам от прочих денежных взысканий (штрафов). В доход районного бюджета зачислены:
- административные штрафы, налагаемые комиссией по делам несовершеннолетних Администрации муниципального района "Заполярный район" в сумме 9,7 т.р.,
- неустойка за нарушение срока оказания услуг по оценке муниципального имущества для установления размера арендной платы согласно договору № 15у/2018, перечисленная ИП Семеновым В.Ф. в добровольном порядке в сумме 0,2 т.р.,
- неустойка за нарушение срока выполнения работ по разработке проектно-сметной документации на строительство пожарного водоема в с.Тельвиска согласно муниципальному контракту, взысканная с ООО "ТрансПроект-Инжиниринг" в соответствии с решением Арбитражного суда Архангельской области в сумме 23,9 т.р.,
- неустойка за нарушение срока выполнения работ по строительству музейно-библиотечного комплекса в с.Оксино согласно муниципальному контракту, перечисленная ООО "РСК НАО" в соответствии с мировым соглашением в сумме 50,0 т.р.
</t>
    </r>
    <r>
      <rPr>
        <b/>
        <sz val="10"/>
        <rFont val="Times New Roman"/>
        <family val="1"/>
        <charset val="204"/>
      </rPr>
      <t>Решением Совета МР ЗР от 03.10.2018 № 405-р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115,4 тыс.руб. увеличен</t>
    </r>
    <r>
      <rPr>
        <sz val="10"/>
        <rFont val="Times New Roman"/>
        <family val="1"/>
        <charset val="204"/>
      </rPr>
      <t xml:space="preserve"> план по доходам от прочих денежных взысканий (штрафов). В доход районного бюджета зачислены: 
- административные штрафы, налагаемые комиссией по делам несовершеннолетних Администрации муниципального района "Заполярный район" в сумме 82,7 т.р.,
- неустойка за нарушение срока выполнения работ по ремонту судна СВП "Леопард" согласно муниципальному контракту от 14.06.2018, перечисленная ООО "Ховеркрафт" в добровольном порядке в сумме 7,6 т.р.,
- неустойка за нарушение срока поставки снегоуборочной машины согласно муниципальному контракту от 07.06.2016, взысканная с ИП Бурдинского М.О. из  денежных средств, внесенных в качестве обеспечения исполнения контракта в сумме 13,0 т.р.,
- неустойка за отказ от выполнения работ по установке теплового узла согласно муниципальному контракту от 18.12.2015, взысканная с ИП Каримова Ф.Н. в соответствии с решением Арбитражного суда Архангельской области в сумме 12,1 т.р.</t>
    </r>
  </si>
  <si>
    <r>
      <rPr>
        <b/>
        <sz val="10"/>
        <rFont val="Times New Roman"/>
        <family val="1"/>
        <charset val="204"/>
      </rPr>
      <t>Решением Совета МР ЗР от 20.12.2018 № 427-р</t>
    </r>
    <r>
      <rPr>
        <sz val="10"/>
        <rFont val="Times New Roman"/>
        <family val="1"/>
        <charset val="204"/>
      </rPr>
      <t xml:space="preserve"> на </t>
    </r>
    <r>
      <rPr>
        <b/>
        <sz val="10"/>
        <rFont val="Times New Roman"/>
        <family val="1"/>
        <charset val="204"/>
      </rPr>
      <t>72,7 тыс.руб. увеличен</t>
    </r>
    <r>
      <rPr>
        <sz val="10"/>
        <rFont val="Times New Roman"/>
        <family val="1"/>
        <charset val="204"/>
      </rPr>
      <t xml:space="preserve"> план по доходам от прочих денежных взысканий (штрафов). В доход районного бюджета зачислены: 
- административные штрафы, налагаемые комиссией по делам несовершеннолетних Администрации Заполярного района в сумме 10,6 т.р.,
- неустойка за нарушение срока оказания услуг по разработке прав на использование сайта и мобильного приложения для электронного бронирования билетов и покупки билетов на рейсы пассажирского транспорта по р. Печоре НАО через сеть Интернет согласно МК от 07.02.2018, перечисленная муниципальным заказчиком в доход районного бюджета из средств, подлежащих выплате ООО «Легион АВТО» в сумме 26,1 т.р.,
- неустойка за нарушение срока поставки источника бесперебойного питания согласно МК от 23.07.2018, перечисленная ООО «Трейд-Линк» в добровольном порядке в сумме 0,4 т.р.,
- неустойка за нарушение срока оказания услуг по проведению специальной оценки условий труда на рабочих местах согласно МК от 07.05.2018, перечисленная ООО «ЮРИКОН» в добровольном порядке в сумме 0,4 т.р.,
- неустойка за нарушение срока выполнения работ по ремонту судна СВП «Леопард» согласно МК от 14.06.2018, перечисленная ООО «Ховеркрафт» в добровольном порядке в сумме 5,3 т.р.,
- неустойка за нарушение срока оказания услуг по обследованию незавершенного строительства объекта «Школа-сад на 80 мест в п. Бугрино» согласно МК от 30.03.2018, перечисленная ООО «Градостроитель» в добровольном порядке в сумме 14,0 т.р.,
- неустойка за нарушение срока оказания услуг по изготовлению эскиза-макета стационарного стенда «Карта Заполярного района» согласно МК от 10.09.2018, перечисленная ИП Дудников С.М. в добровольном порядке в сумме 0,1 т.р.,
- неустойка за нарушение срока выполнения работ по ремонту здания гаража по ул. Губкина, 3Б согласно МК от 26.03.2018, перечисленная муниципальным заказчиком в доход районного бюджета из средств, подлежащих выплате ООО «РЕГИОНСТРОЙ» в сумме 14,9 т.р.,
- неустойка за нарушение срока оказания услуг по поставке оборудования, используемого при обследовании зданий, согласно МК от 21.09.2018, перечисленная ООО «Центр Технологий» в добровольном порядке в сумме 0,9 т.р.</t>
    </r>
  </si>
  <si>
    <r>
      <rPr>
        <b/>
        <sz val="10"/>
        <rFont val="Times New Roman"/>
        <family val="1"/>
        <charset val="204"/>
      </rPr>
      <t>Решением Совета МР ЗР от 28.03.2018 № 376-р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установлен</t>
    </r>
    <r>
      <rPr>
        <sz val="10"/>
        <rFont val="Times New Roman"/>
        <family val="1"/>
        <charset val="204"/>
      </rPr>
      <t xml:space="preserve"> план по доходам на сумму возврата в окружной бюджет:
- остатка субсидии прошлых лет, предусмотренной ДЦП "Социальное развитие села на территории Ненецкого автономного округа на 2009-2015 годы" (мероприятие "Выполнение работ по строительству объекта "Школа-сад на 80 мест в п. Бугрино"), поступившей от ООО "Стоунтекс"  по исполнительному листу в размере </t>
    </r>
    <r>
      <rPr>
        <b/>
        <sz val="10"/>
        <rFont val="Times New Roman"/>
        <family val="1"/>
        <charset val="204"/>
      </rPr>
      <t>50,0 тыс.руб.</t>
    </r>
    <r>
      <rPr>
        <sz val="10"/>
        <rFont val="Times New Roman"/>
        <family val="1"/>
        <charset val="204"/>
      </rPr>
      <t xml:space="preserve">,
- остатка субсидии прошлых лет, предусмотренной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 в рамках государственной программы «Модернизация жилищно-коммунального хозяйства Ненецкого автономного округа» (мероприятие "Замена трансформаторной подстанции и ремонт ЛЭП от ДЭС до детского сада в п.Усть-Кара"), поступившей от МП ЗР "СЖКС" по акту проверки КСП Заполярного района в размере </t>
    </r>
    <r>
      <rPr>
        <b/>
        <sz val="10"/>
        <rFont val="Times New Roman"/>
        <family val="1"/>
        <charset val="204"/>
      </rPr>
      <t>604,6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Решением Совета МР ЗР от 03.10.2018 № 405-р увеличен</t>
    </r>
    <r>
      <rPr>
        <sz val="10"/>
        <rFont val="Times New Roman"/>
        <family val="1"/>
        <charset val="204"/>
      </rPr>
      <t xml:space="preserve"> план по доходам на сумму возврата в окружной бюджет остатка субсидии прошлых лет, предусмотренной ДЦП "Социальное развитие села на территории Ненецкого автономного округа на 2009-2015 годы" (мероприятие "Выполнение работ по строительству объекта "Школа-сад на 80 мест в п. Бугрино"), поступившей от ООО "Стоунтекс" по исполнительному листу в размере </t>
    </r>
    <r>
      <rPr>
        <b/>
        <sz val="10"/>
        <rFont val="Times New Roman"/>
        <family val="1"/>
        <charset val="204"/>
      </rPr>
      <t>294,0 тыс.руб.</t>
    </r>
  </si>
  <si>
    <r>
      <rPr>
        <b/>
        <sz val="10"/>
        <rFont val="Times New Roman"/>
        <family val="1"/>
        <charset val="204"/>
      </rPr>
      <t xml:space="preserve">Решением Совета МР ЗР от 28.03.2018 № 376-р установлен </t>
    </r>
    <r>
      <rPr>
        <sz val="10"/>
        <rFont val="Times New Roman"/>
        <family val="1"/>
        <charset val="204"/>
      </rPr>
      <t xml:space="preserve">план по доходам на сумму возврата в бюджеты поселений остатка иных межбюджетных трансфертов полученных в 2017 году и неиспользованных по состоянию на 01.01.2018, переданных в районный бюджет в соответствии с заключенными соглашениями на осуществление переданных полномочий по определению поставщиков (подрядчиков, исполнителей), в размере </t>
    </r>
    <r>
      <rPr>
        <b/>
        <sz val="10"/>
        <rFont val="Times New Roman"/>
        <family val="1"/>
        <charset val="204"/>
      </rPr>
      <t>76,7 тыс.руб.</t>
    </r>
  </si>
  <si>
    <r>
      <rPr>
        <b/>
        <sz val="10"/>
        <rFont val="Times New Roman"/>
        <family val="1"/>
        <charset val="204"/>
      </rPr>
      <t xml:space="preserve">Решением Совета МР ЗР от 28.03.2018 № 376-р установлен </t>
    </r>
    <r>
      <rPr>
        <sz val="10"/>
        <rFont val="Times New Roman"/>
        <family val="1"/>
        <charset val="204"/>
      </rPr>
      <t xml:space="preserve">план по доходам на сумму возврата в бюджеты поселений остатка иных межбюджетных трансфертов полученных в 2017 году и неиспользованных по состоянию на 01.01.2018, переданных в районный бюджет в соответствии с заключенными соглашениями на осуществление переданных полномочий контрольно-счетных органов поселений, в размере </t>
    </r>
    <r>
      <rPr>
        <b/>
        <sz val="10"/>
        <rFont val="Times New Roman"/>
        <family val="1"/>
        <charset val="204"/>
      </rPr>
      <t>95,3 тыс.руб.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Решением Совета МР ЗР от 03.10.2018 № 405-р увеличен </t>
    </r>
    <r>
      <rPr>
        <sz val="10"/>
        <rFont val="Times New Roman"/>
        <family val="1"/>
        <charset val="204"/>
      </rPr>
      <t>план по доходам на сумму возврата в бюджеты поселений остатка иных межбюджетных трансфертов полученных в 2017 году и неиспользованных по состоянию на 01.01.2018, переданных в районный бюджет в соответствии с заключенными соглашениями на осуществление переданных полномочий контрольно-счетных органов поселений, в размере</t>
    </r>
    <r>
      <rPr>
        <b/>
        <sz val="10"/>
        <rFont val="Times New Roman"/>
        <family val="1"/>
        <charset val="204"/>
      </rPr>
      <t xml:space="preserve"> 4,6 тыс.руб.</t>
    </r>
  </si>
  <si>
    <r>
      <rPr>
        <b/>
        <sz val="10"/>
        <rFont val="Times New Roman"/>
        <family val="1"/>
        <charset val="204"/>
      </rPr>
      <t>Решением Совета МР ЗР от 20.12.2018 № 427-р увеличен</t>
    </r>
    <r>
      <rPr>
        <sz val="10"/>
        <rFont val="Times New Roman"/>
        <family val="1"/>
        <charset val="204"/>
      </rPr>
      <t xml:space="preserve"> план по доходам на сумму субвенции, предоставленной из окружного бюджета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несовершеннолетних, в размере </t>
    </r>
    <r>
      <rPr>
        <b/>
        <sz val="10"/>
        <rFont val="Times New Roman"/>
        <family val="1"/>
        <charset val="204"/>
      </rPr>
      <t>113,5 тыс.руб.</t>
    </r>
  </si>
  <si>
    <r>
      <rPr>
        <b/>
        <sz val="10"/>
        <rFont val="Times New Roman"/>
        <family val="1"/>
        <charset val="204"/>
      </rPr>
      <t>Решением Совета МР ЗР от 20.12.2018 № 427-р исключены</t>
    </r>
    <r>
      <rPr>
        <sz val="10"/>
        <rFont val="Times New Roman"/>
        <family val="1"/>
        <charset val="204"/>
      </rPr>
      <t xml:space="preserve"> плановые показатели по доходам на сумму субсидии, предусмотренной в районном бюджете за счет средств окружного бюджета на приобретение 2 квартир в 2-квартирном жилом доме № 1 в п. Бугрино МО "Колгуевский сельсовет" НАО, т.к. бюджетные ассигнования, предусмотренные на предоставление указанной субсидии, исключены из окружного бюджета законом НАО от 18.12.2018 № 25-ОЗ "О внесении изменений в закон Ненецкого автономного округа "Об окружном бюджете на 2018 год и на плановый период 2019 и 2020 годов" в связи с ожидаемым не освоением средств до конца 2018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</si>
</sst>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</cellStyleXfs>
  <cellXfs count="59">
    <xf numFmtId="0" fontId="0" fillId="0" borderId="0" xfId="0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166" fontId="2" fillId="0" borderId="2" xfId="0" applyNumberFormat="1" applyFont="1" applyFill="1" applyBorder="1" applyAlignment="1" applyProtection="1">
      <alignment vertical="center" wrapText="1"/>
      <protection locked="0"/>
    </xf>
    <xf numFmtId="0" fontId="3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0" fontId="2" fillId="0" borderId="4" xfId="2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19"/>
  <sheetViews>
    <sheetView tabSelected="1" zoomScaleNormal="100" workbookViewId="0">
      <selection activeCell="A2" sqref="A2:F2"/>
    </sheetView>
  </sheetViews>
  <sheetFormatPr defaultColWidth="9.140625" defaultRowHeight="15" x14ac:dyDescent="0.25"/>
  <cols>
    <col min="1" max="1" width="27.28515625" style="6" customWidth="1"/>
    <col min="2" max="2" width="45.42578125" style="3" customWidth="1"/>
    <col min="3" max="5" width="15.28515625" style="3" customWidth="1"/>
    <col min="6" max="6" width="73.28515625" style="3" customWidth="1"/>
    <col min="7" max="90" width="9.140625" style="3" customWidth="1"/>
    <col min="91" max="16384" width="9.140625" style="3"/>
  </cols>
  <sheetData>
    <row r="1" spans="1:6" x14ac:dyDescent="0.25">
      <c r="A1" s="1"/>
      <c r="B1" s="2"/>
    </row>
    <row r="2" spans="1:6" ht="30" customHeight="1" x14ac:dyDescent="0.25">
      <c r="A2" s="43" t="s">
        <v>136</v>
      </c>
      <c r="B2" s="43"/>
      <c r="C2" s="43"/>
      <c r="D2" s="43"/>
      <c r="E2" s="43"/>
      <c r="F2" s="43"/>
    </row>
    <row r="3" spans="1:6" x14ac:dyDescent="0.25">
      <c r="A3" s="4"/>
      <c r="B3" s="4"/>
      <c r="F3" s="7" t="s">
        <v>137</v>
      </c>
    </row>
    <row r="4" spans="1:6" ht="106.5" customHeight="1" x14ac:dyDescent="0.25">
      <c r="A4" s="29" t="s">
        <v>0</v>
      </c>
      <c r="B4" s="30" t="s">
        <v>1</v>
      </c>
      <c r="C4" s="32" t="s">
        <v>141</v>
      </c>
      <c r="D4" s="32" t="s">
        <v>142</v>
      </c>
      <c r="E4" s="33" t="s">
        <v>143</v>
      </c>
      <c r="F4" s="31" t="s">
        <v>135</v>
      </c>
    </row>
    <row r="5" spans="1:6" x14ac:dyDescent="0.25">
      <c r="A5" s="8" t="s">
        <v>2</v>
      </c>
      <c r="B5" s="15" t="s">
        <v>3</v>
      </c>
      <c r="C5" s="16">
        <f>C6+C62</f>
        <v>748643.10000000009</v>
      </c>
      <c r="D5" s="16">
        <f>D6+D62</f>
        <v>776601.20000000007</v>
      </c>
      <c r="E5" s="16">
        <f>E6+E62</f>
        <v>27958.1</v>
      </c>
      <c r="F5" s="25"/>
    </row>
    <row r="6" spans="1:6" x14ac:dyDescent="0.25">
      <c r="A6" s="8" t="s">
        <v>4</v>
      </c>
      <c r="B6" s="8" t="s">
        <v>5</v>
      </c>
      <c r="C6" s="10">
        <f>C7+C9+C14+C16+C18+C27+C34+C44+C47</f>
        <v>721011.8</v>
      </c>
      <c r="D6" s="10">
        <f>D7+D9+D14+D16+D18+D27+D34+D44+D47</f>
        <v>756179.3</v>
      </c>
      <c r="E6" s="10">
        <f>E7+E9+E14+E16+E18+E27+E34+E44+E47</f>
        <v>35167.5</v>
      </c>
      <c r="F6" s="25"/>
    </row>
    <row r="7" spans="1:6" s="5" customFormat="1" ht="14.25" x14ac:dyDescent="0.2">
      <c r="A7" s="8" t="s">
        <v>6</v>
      </c>
      <c r="B7" s="9" t="s">
        <v>7</v>
      </c>
      <c r="C7" s="10">
        <f>C8</f>
        <v>605827.5</v>
      </c>
      <c r="D7" s="10">
        <f t="shared" ref="D7:E7" si="0">D8</f>
        <v>605827.5</v>
      </c>
      <c r="E7" s="10">
        <f t="shared" si="0"/>
        <v>0</v>
      </c>
      <c r="F7" s="26"/>
    </row>
    <row r="8" spans="1:6" ht="90" x14ac:dyDescent="0.25">
      <c r="A8" s="11" t="s">
        <v>8</v>
      </c>
      <c r="B8" s="12" t="s">
        <v>9</v>
      </c>
      <c r="C8" s="13">
        <v>605827.5</v>
      </c>
      <c r="D8" s="14">
        <v>605827.5</v>
      </c>
      <c r="E8" s="14">
        <f>D8-C8</f>
        <v>0</v>
      </c>
      <c r="F8" s="27"/>
    </row>
    <row r="9" spans="1:6" x14ac:dyDescent="0.25">
      <c r="A9" s="8" t="s">
        <v>10</v>
      </c>
      <c r="B9" s="15" t="s">
        <v>11</v>
      </c>
      <c r="C9" s="10">
        <f>C10+C11+C12+C13</f>
        <v>28843.9</v>
      </c>
      <c r="D9" s="10">
        <f t="shared" ref="D9:E9" si="1">D10+D11+D12+D13</f>
        <v>28843.9</v>
      </c>
      <c r="E9" s="10">
        <f t="shared" si="1"/>
        <v>0</v>
      </c>
      <c r="F9" s="25"/>
    </row>
    <row r="10" spans="1:6" ht="45" x14ac:dyDescent="0.25">
      <c r="A10" s="11" t="s">
        <v>12</v>
      </c>
      <c r="B10" s="12" t="s">
        <v>13</v>
      </c>
      <c r="C10" s="14">
        <v>34.4</v>
      </c>
      <c r="D10" s="14">
        <v>34.4</v>
      </c>
      <c r="E10" s="14">
        <f>D10-C10</f>
        <v>0</v>
      </c>
      <c r="F10" s="28"/>
    </row>
    <row r="11" spans="1:6" ht="30" x14ac:dyDescent="0.25">
      <c r="A11" s="11" t="s">
        <v>14</v>
      </c>
      <c r="B11" s="12" t="s">
        <v>15</v>
      </c>
      <c r="C11" s="14">
        <v>11976.5</v>
      </c>
      <c r="D11" s="14">
        <v>11976.5</v>
      </c>
      <c r="E11" s="14">
        <f t="shared" ref="E11:E26" si="2">D11-C11</f>
        <v>0</v>
      </c>
      <c r="F11" s="27"/>
    </row>
    <row r="12" spans="1:6" x14ac:dyDescent="0.25">
      <c r="A12" s="11" t="s">
        <v>16</v>
      </c>
      <c r="B12" s="12" t="s">
        <v>17</v>
      </c>
      <c r="C12" s="14">
        <v>16640</v>
      </c>
      <c r="D12" s="14">
        <v>16640</v>
      </c>
      <c r="E12" s="14">
        <f t="shared" si="2"/>
        <v>0</v>
      </c>
      <c r="F12" s="27"/>
    </row>
    <row r="13" spans="1:6" ht="45" customHeight="1" x14ac:dyDescent="0.25">
      <c r="A13" s="11" t="s">
        <v>18</v>
      </c>
      <c r="B13" s="12" t="s">
        <v>19</v>
      </c>
      <c r="C13" s="14">
        <v>193</v>
      </c>
      <c r="D13" s="14">
        <v>193</v>
      </c>
      <c r="E13" s="14">
        <f t="shared" si="2"/>
        <v>0</v>
      </c>
      <c r="F13" s="27"/>
    </row>
    <row r="14" spans="1:6" s="5" customFormat="1" ht="15" customHeight="1" x14ac:dyDescent="0.2">
      <c r="A14" s="8" t="s">
        <v>20</v>
      </c>
      <c r="B14" s="15" t="s">
        <v>21</v>
      </c>
      <c r="C14" s="16">
        <f>SUM(C15:C15)</f>
        <v>250</v>
      </c>
      <c r="D14" s="16">
        <f>SUM(D15:D15)</f>
        <v>250</v>
      </c>
      <c r="E14" s="16">
        <f>SUM(E15:E15)</f>
        <v>0</v>
      </c>
      <c r="F14" s="26"/>
    </row>
    <row r="15" spans="1:6" ht="45" customHeight="1" x14ac:dyDescent="0.25">
      <c r="A15" s="11" t="s">
        <v>22</v>
      </c>
      <c r="B15" s="12" t="s">
        <v>23</v>
      </c>
      <c r="C15" s="14">
        <v>250</v>
      </c>
      <c r="D15" s="14">
        <v>250</v>
      </c>
      <c r="E15" s="14">
        <f t="shared" si="2"/>
        <v>0</v>
      </c>
      <c r="F15" s="27"/>
    </row>
    <row r="16" spans="1:6" s="5" customFormat="1" ht="15" customHeight="1" x14ac:dyDescent="0.2">
      <c r="A16" s="8" t="s">
        <v>24</v>
      </c>
      <c r="B16" s="15" t="s">
        <v>25</v>
      </c>
      <c r="C16" s="10">
        <f>C17</f>
        <v>90</v>
      </c>
      <c r="D16" s="10">
        <f t="shared" ref="D16:E16" si="3">D17</f>
        <v>90</v>
      </c>
      <c r="E16" s="10">
        <f t="shared" si="3"/>
        <v>0</v>
      </c>
      <c r="F16" s="26"/>
    </row>
    <row r="17" spans="1:105" ht="60" x14ac:dyDescent="0.25">
      <c r="A17" s="11" t="s">
        <v>26</v>
      </c>
      <c r="B17" s="12" t="s">
        <v>27</v>
      </c>
      <c r="C17" s="14">
        <v>90</v>
      </c>
      <c r="D17" s="14">
        <v>90</v>
      </c>
      <c r="E17" s="14">
        <f t="shared" si="2"/>
        <v>0</v>
      </c>
      <c r="F17" s="2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</row>
    <row r="18" spans="1:105" ht="45" customHeight="1" x14ac:dyDescent="0.25">
      <c r="A18" s="8" t="s">
        <v>28</v>
      </c>
      <c r="B18" s="15" t="s">
        <v>29</v>
      </c>
      <c r="C18" s="10">
        <f>SUM(C19:C26)</f>
        <v>51902.100000000006</v>
      </c>
      <c r="D18" s="10">
        <f>SUM(D19:D26)</f>
        <v>50829.200000000012</v>
      </c>
      <c r="E18" s="10">
        <f>SUM(E19:E26)</f>
        <v>-1072.8999999999999</v>
      </c>
      <c r="F18" s="25"/>
    </row>
    <row r="19" spans="1:105" ht="120" customHeight="1" x14ac:dyDescent="0.25">
      <c r="A19" s="11" t="s">
        <v>30</v>
      </c>
      <c r="B19" s="12" t="s">
        <v>31</v>
      </c>
      <c r="C19" s="14">
        <v>33213.300000000003</v>
      </c>
      <c r="D19" s="14">
        <v>33213.300000000003</v>
      </c>
      <c r="E19" s="14">
        <f t="shared" si="2"/>
        <v>0</v>
      </c>
      <c r="F19" s="27"/>
    </row>
    <row r="20" spans="1:105" ht="105" customHeight="1" x14ac:dyDescent="0.25">
      <c r="A20" s="11" t="s">
        <v>32</v>
      </c>
      <c r="B20" s="12" t="s">
        <v>33</v>
      </c>
      <c r="C20" s="14">
        <v>4410.3999999999996</v>
      </c>
      <c r="D20" s="14">
        <v>4410.3999999999996</v>
      </c>
      <c r="E20" s="14">
        <f t="shared" si="2"/>
        <v>0</v>
      </c>
      <c r="F20" s="27"/>
    </row>
    <row r="21" spans="1:105" ht="105" customHeight="1" x14ac:dyDescent="0.25">
      <c r="A21" s="11" t="s">
        <v>34</v>
      </c>
      <c r="B21" s="12" t="s">
        <v>35</v>
      </c>
      <c r="C21" s="14">
        <v>7328.4</v>
      </c>
      <c r="D21" s="14">
        <v>7328.4</v>
      </c>
      <c r="E21" s="14">
        <f t="shared" si="2"/>
        <v>0</v>
      </c>
      <c r="F21" s="27"/>
    </row>
    <row r="22" spans="1:105" ht="105" customHeight="1" x14ac:dyDescent="0.25">
      <c r="A22" s="11" t="s">
        <v>36</v>
      </c>
      <c r="B22" s="12" t="s">
        <v>37</v>
      </c>
      <c r="C22" s="14">
        <v>2675.6</v>
      </c>
      <c r="D22" s="14">
        <v>2714.4</v>
      </c>
      <c r="E22" s="14">
        <f t="shared" si="2"/>
        <v>38.800000000000182</v>
      </c>
      <c r="F22" s="27" t="s">
        <v>138</v>
      </c>
    </row>
    <row r="23" spans="1:105" ht="106.5" customHeight="1" x14ac:dyDescent="0.25">
      <c r="A23" s="11" t="s">
        <v>38</v>
      </c>
      <c r="B23" s="12" t="s">
        <v>39</v>
      </c>
      <c r="C23" s="14">
        <v>3224.4</v>
      </c>
      <c r="D23" s="14">
        <v>2573.3000000000002</v>
      </c>
      <c r="E23" s="14">
        <f t="shared" si="2"/>
        <v>-651.09999999999991</v>
      </c>
      <c r="F23" s="27" t="s">
        <v>139</v>
      </c>
    </row>
    <row r="24" spans="1:105" ht="102" x14ac:dyDescent="0.25">
      <c r="A24" s="11" t="s">
        <v>40</v>
      </c>
      <c r="B24" s="12" t="s">
        <v>41</v>
      </c>
      <c r="C24" s="14">
        <v>0</v>
      </c>
      <c r="D24" s="14">
        <v>246.6</v>
      </c>
      <c r="E24" s="14">
        <f t="shared" si="2"/>
        <v>246.6</v>
      </c>
      <c r="F24" s="27" t="s">
        <v>146</v>
      </c>
    </row>
    <row r="25" spans="1:105" ht="75" x14ac:dyDescent="0.25">
      <c r="A25" s="11" t="s">
        <v>129</v>
      </c>
      <c r="B25" s="12" t="s">
        <v>130</v>
      </c>
      <c r="C25" s="14">
        <v>1050</v>
      </c>
      <c r="D25" s="14">
        <v>0</v>
      </c>
      <c r="E25" s="14">
        <f t="shared" si="2"/>
        <v>-1050</v>
      </c>
      <c r="F25" s="27" t="s">
        <v>140</v>
      </c>
    </row>
    <row r="26" spans="1:105" ht="140.25" x14ac:dyDescent="0.25">
      <c r="A26" s="11" t="s">
        <v>42</v>
      </c>
      <c r="B26" s="12" t="s">
        <v>43</v>
      </c>
      <c r="C26" s="14">
        <v>0</v>
      </c>
      <c r="D26" s="14">
        <v>342.8</v>
      </c>
      <c r="E26" s="14">
        <f t="shared" si="2"/>
        <v>342.8</v>
      </c>
      <c r="F26" s="27" t="s">
        <v>147</v>
      </c>
    </row>
    <row r="27" spans="1:105" ht="28.5" x14ac:dyDescent="0.25">
      <c r="A27" s="8" t="s">
        <v>44</v>
      </c>
      <c r="B27" s="15" t="s">
        <v>45</v>
      </c>
      <c r="C27" s="10">
        <f>C28</f>
        <v>32038.799999999999</v>
      </c>
      <c r="D27" s="10">
        <f t="shared" ref="D27:E27" si="4">D28</f>
        <v>61217.600000000006</v>
      </c>
      <c r="E27" s="10">
        <f t="shared" si="4"/>
        <v>29178.800000000003</v>
      </c>
      <c r="F27" s="25"/>
    </row>
    <row r="28" spans="1:105" ht="30" customHeight="1" x14ac:dyDescent="0.25">
      <c r="A28" s="11" t="s">
        <v>46</v>
      </c>
      <c r="B28" s="12" t="s">
        <v>47</v>
      </c>
      <c r="C28" s="14">
        <f>C29+C30+C31+C32+C33</f>
        <v>32038.799999999999</v>
      </c>
      <c r="D28" s="14">
        <f t="shared" ref="D28:E28" si="5">D29+D30+D31+D32+D33</f>
        <v>61217.600000000006</v>
      </c>
      <c r="E28" s="14">
        <f t="shared" si="5"/>
        <v>29178.800000000003</v>
      </c>
      <c r="F28" s="25"/>
    </row>
    <row r="29" spans="1:105" ht="38.25" customHeight="1" x14ac:dyDescent="0.25">
      <c r="A29" s="11" t="s">
        <v>48</v>
      </c>
      <c r="B29" s="12" t="s">
        <v>49</v>
      </c>
      <c r="C29" s="14">
        <v>12670.9</v>
      </c>
      <c r="D29" s="14">
        <v>4581.5</v>
      </c>
      <c r="E29" s="14">
        <f t="shared" ref="E29:E33" si="6">D29-C29</f>
        <v>-8089.4</v>
      </c>
      <c r="F29" s="40" t="s">
        <v>145</v>
      </c>
    </row>
    <row r="30" spans="1:105" ht="38.25" customHeight="1" x14ac:dyDescent="0.25">
      <c r="A30" s="11" t="s">
        <v>50</v>
      </c>
      <c r="B30" s="12" t="s">
        <v>51</v>
      </c>
      <c r="C30" s="14">
        <v>288.10000000000002</v>
      </c>
      <c r="D30" s="14">
        <v>224</v>
      </c>
      <c r="E30" s="14">
        <f t="shared" si="6"/>
        <v>-64.100000000000023</v>
      </c>
      <c r="F30" s="41"/>
    </row>
    <row r="31" spans="1:105" ht="37.5" customHeight="1" x14ac:dyDescent="0.25">
      <c r="A31" s="11" t="s">
        <v>52</v>
      </c>
      <c r="B31" s="12" t="s">
        <v>53</v>
      </c>
      <c r="C31" s="14">
        <v>3408.8</v>
      </c>
      <c r="D31" s="14">
        <v>29492.3</v>
      </c>
      <c r="E31" s="14">
        <f>D31-C31</f>
        <v>26083.5</v>
      </c>
      <c r="F31" s="41"/>
    </row>
    <row r="32" spans="1:105" ht="38.25" customHeight="1" x14ac:dyDescent="0.25">
      <c r="A32" s="11" t="s">
        <v>54</v>
      </c>
      <c r="B32" s="12" t="s">
        <v>55</v>
      </c>
      <c r="C32" s="14">
        <v>0</v>
      </c>
      <c r="D32" s="14">
        <v>2.4</v>
      </c>
      <c r="E32" s="14">
        <f t="shared" si="6"/>
        <v>2.4</v>
      </c>
      <c r="F32" s="41"/>
    </row>
    <row r="33" spans="1:6" ht="66" customHeight="1" x14ac:dyDescent="0.25">
      <c r="A33" s="11" t="s">
        <v>56</v>
      </c>
      <c r="B33" s="12" t="s">
        <v>57</v>
      </c>
      <c r="C33" s="14">
        <v>15671</v>
      </c>
      <c r="D33" s="14">
        <v>26917.4</v>
      </c>
      <c r="E33" s="14">
        <f t="shared" si="6"/>
        <v>11246.400000000001</v>
      </c>
      <c r="F33" s="42"/>
    </row>
    <row r="34" spans="1:6" ht="28.5" x14ac:dyDescent="0.25">
      <c r="A34" s="17" t="s">
        <v>58</v>
      </c>
      <c r="B34" s="15" t="s">
        <v>59</v>
      </c>
      <c r="C34" s="10">
        <f>C35+C37</f>
        <v>2009.5</v>
      </c>
      <c r="D34" s="10">
        <f t="shared" ref="D34:E34" si="7">D35+D37</f>
        <v>4602</v>
      </c>
      <c r="E34" s="10">
        <f t="shared" si="7"/>
        <v>2592.5</v>
      </c>
      <c r="F34" s="25"/>
    </row>
    <row r="35" spans="1:6" x14ac:dyDescent="0.25">
      <c r="A35" s="17" t="s">
        <v>60</v>
      </c>
      <c r="B35" s="15" t="s">
        <v>61</v>
      </c>
      <c r="C35" s="10">
        <f>C36</f>
        <v>87.6</v>
      </c>
      <c r="D35" s="10">
        <f t="shared" ref="D35:E35" si="8">D36</f>
        <v>87.6</v>
      </c>
      <c r="E35" s="10">
        <f t="shared" si="8"/>
        <v>0</v>
      </c>
      <c r="F35" s="25"/>
    </row>
    <row r="36" spans="1:6" ht="45" x14ac:dyDescent="0.25">
      <c r="A36" s="18" t="s">
        <v>62</v>
      </c>
      <c r="B36" s="12" t="s">
        <v>63</v>
      </c>
      <c r="C36" s="14">
        <v>87.6</v>
      </c>
      <c r="D36" s="14">
        <v>87.6</v>
      </c>
      <c r="E36" s="14">
        <f t="shared" ref="E36:E61" si="9">D36-C36</f>
        <v>0</v>
      </c>
      <c r="F36" s="27"/>
    </row>
    <row r="37" spans="1:6" ht="15" customHeight="1" x14ac:dyDescent="0.25">
      <c r="A37" s="17" t="s">
        <v>64</v>
      </c>
      <c r="B37" s="15" t="s">
        <v>65</v>
      </c>
      <c r="C37" s="16">
        <f>SUM(C38:C43)</f>
        <v>1921.9</v>
      </c>
      <c r="D37" s="16">
        <f>SUM(D38:D43)</f>
        <v>4514.3999999999996</v>
      </c>
      <c r="E37" s="16">
        <f>SUM(E38:E43)</f>
        <v>2592.5</v>
      </c>
      <c r="F37" s="25"/>
    </row>
    <row r="38" spans="1:6" ht="130.5" customHeight="1" x14ac:dyDescent="0.25">
      <c r="A38" s="18" t="s">
        <v>66</v>
      </c>
      <c r="B38" s="12" t="s">
        <v>67</v>
      </c>
      <c r="C38" s="14">
        <v>1921.9</v>
      </c>
      <c r="D38" s="14">
        <v>2995.9</v>
      </c>
      <c r="E38" s="14">
        <f t="shared" si="9"/>
        <v>1074</v>
      </c>
      <c r="F38" s="34" t="s">
        <v>144</v>
      </c>
    </row>
    <row r="39" spans="1:6" ht="400.5" customHeight="1" x14ac:dyDescent="0.25">
      <c r="A39" s="44" t="s">
        <v>69</v>
      </c>
      <c r="B39" s="47" t="s">
        <v>68</v>
      </c>
      <c r="C39" s="50">
        <v>0</v>
      </c>
      <c r="D39" s="50">
        <v>1461.5</v>
      </c>
      <c r="E39" s="53">
        <f t="shared" si="9"/>
        <v>1461.5</v>
      </c>
      <c r="F39" s="34" t="s">
        <v>152</v>
      </c>
    </row>
    <row r="40" spans="1:6" ht="216.75" x14ac:dyDescent="0.25">
      <c r="A40" s="45"/>
      <c r="B40" s="48"/>
      <c r="C40" s="51"/>
      <c r="D40" s="51"/>
      <c r="E40" s="54"/>
      <c r="F40" s="36" t="s">
        <v>153</v>
      </c>
    </row>
    <row r="41" spans="1:6" ht="321" customHeight="1" x14ac:dyDescent="0.25">
      <c r="A41" s="46"/>
      <c r="B41" s="49"/>
      <c r="C41" s="52"/>
      <c r="D41" s="52"/>
      <c r="E41" s="55"/>
      <c r="F41" s="35" t="s">
        <v>154</v>
      </c>
    </row>
    <row r="42" spans="1:6" ht="52.5" customHeight="1" x14ac:dyDescent="0.25">
      <c r="A42" s="18" t="s">
        <v>70</v>
      </c>
      <c r="B42" s="12" t="s">
        <v>68</v>
      </c>
      <c r="C42" s="14">
        <v>0</v>
      </c>
      <c r="D42" s="14">
        <v>52.4</v>
      </c>
      <c r="E42" s="14">
        <f t="shared" si="9"/>
        <v>52.4</v>
      </c>
      <c r="F42" s="35" t="s">
        <v>148</v>
      </c>
    </row>
    <row r="43" spans="1:6" ht="76.5" x14ac:dyDescent="0.25">
      <c r="A43" s="18" t="s">
        <v>71</v>
      </c>
      <c r="B43" s="12" t="s">
        <v>68</v>
      </c>
      <c r="C43" s="14">
        <v>0</v>
      </c>
      <c r="D43" s="14">
        <v>4.5999999999999996</v>
      </c>
      <c r="E43" s="14">
        <f t="shared" si="9"/>
        <v>4.5999999999999996</v>
      </c>
      <c r="F43" s="27" t="s">
        <v>149</v>
      </c>
    </row>
    <row r="44" spans="1:6" ht="28.5" x14ac:dyDescent="0.25">
      <c r="A44" s="17" t="s">
        <v>72</v>
      </c>
      <c r="B44" s="15" t="s">
        <v>73</v>
      </c>
      <c r="C44" s="16">
        <f>C45+C46</f>
        <v>0</v>
      </c>
      <c r="D44" s="16">
        <f t="shared" ref="D44:E44" si="10">D45+D46</f>
        <v>300</v>
      </c>
      <c r="E44" s="16">
        <f t="shared" si="10"/>
        <v>300</v>
      </c>
      <c r="F44" s="25"/>
    </row>
    <row r="45" spans="1:6" ht="120" customHeight="1" x14ac:dyDescent="0.25">
      <c r="A45" s="18" t="s">
        <v>74</v>
      </c>
      <c r="B45" s="12" t="s">
        <v>75</v>
      </c>
      <c r="C45" s="14">
        <v>0</v>
      </c>
      <c r="D45" s="14">
        <v>273</v>
      </c>
      <c r="E45" s="14">
        <f t="shared" si="9"/>
        <v>273</v>
      </c>
      <c r="F45" s="27" t="s">
        <v>150</v>
      </c>
    </row>
    <row r="46" spans="1:6" ht="103.5" customHeight="1" x14ac:dyDescent="0.25">
      <c r="A46" s="18" t="s">
        <v>76</v>
      </c>
      <c r="B46" s="12" t="s">
        <v>77</v>
      </c>
      <c r="C46" s="14">
        <v>0</v>
      </c>
      <c r="D46" s="14">
        <v>27</v>
      </c>
      <c r="E46" s="14">
        <f t="shared" si="9"/>
        <v>27</v>
      </c>
      <c r="F46" s="27" t="s">
        <v>151</v>
      </c>
    </row>
    <row r="47" spans="1:6" x14ac:dyDescent="0.25">
      <c r="A47" s="8" t="s">
        <v>78</v>
      </c>
      <c r="B47" s="15" t="s">
        <v>79</v>
      </c>
      <c r="C47" s="10">
        <f>SUM(C48:C61)</f>
        <v>50</v>
      </c>
      <c r="D47" s="10">
        <f t="shared" ref="D47:E47" si="11">SUM(D48:D61)</f>
        <v>4219.1000000000004</v>
      </c>
      <c r="E47" s="10">
        <f t="shared" si="11"/>
        <v>4169.0999999999995</v>
      </c>
      <c r="F47" s="25"/>
    </row>
    <row r="48" spans="1:6" ht="161.25" customHeight="1" x14ac:dyDescent="0.25">
      <c r="A48" s="37" t="s">
        <v>80</v>
      </c>
      <c r="B48" s="12" t="s">
        <v>81</v>
      </c>
      <c r="C48" s="14">
        <v>0</v>
      </c>
      <c r="D48" s="14">
        <v>18.2</v>
      </c>
      <c r="E48" s="14">
        <f t="shared" si="9"/>
        <v>18.2</v>
      </c>
      <c r="F48" s="27" t="s">
        <v>155</v>
      </c>
    </row>
    <row r="49" spans="1:6" ht="93.75" customHeight="1" x14ac:dyDescent="0.25">
      <c r="A49" s="37" t="s">
        <v>82</v>
      </c>
      <c r="B49" s="12" t="s">
        <v>83</v>
      </c>
      <c r="C49" s="14">
        <v>0</v>
      </c>
      <c r="D49" s="14">
        <v>57.5</v>
      </c>
      <c r="E49" s="14">
        <f t="shared" si="9"/>
        <v>57.5</v>
      </c>
      <c r="F49" s="27" t="s">
        <v>156</v>
      </c>
    </row>
    <row r="50" spans="1:6" ht="165.75" x14ac:dyDescent="0.25">
      <c r="A50" s="37" t="s">
        <v>84</v>
      </c>
      <c r="B50" s="12" t="s">
        <v>85</v>
      </c>
      <c r="C50" s="14">
        <v>0</v>
      </c>
      <c r="D50" s="14">
        <v>1097</v>
      </c>
      <c r="E50" s="14">
        <f t="shared" si="9"/>
        <v>1097</v>
      </c>
      <c r="F50" s="27" t="s">
        <v>157</v>
      </c>
    </row>
    <row r="51" spans="1:6" ht="159.75" customHeight="1" x14ac:dyDescent="0.25">
      <c r="A51" s="11" t="s">
        <v>86</v>
      </c>
      <c r="B51" s="12" t="s">
        <v>87</v>
      </c>
      <c r="C51" s="14">
        <v>20</v>
      </c>
      <c r="D51" s="14">
        <v>2090.8000000000002</v>
      </c>
      <c r="E51" s="14">
        <f t="shared" si="9"/>
        <v>2070.8000000000002</v>
      </c>
      <c r="F51" s="27" t="s">
        <v>158</v>
      </c>
    </row>
    <row r="52" spans="1:6" ht="90" x14ac:dyDescent="0.25">
      <c r="A52" s="11" t="s">
        <v>88</v>
      </c>
      <c r="B52" s="12" t="s">
        <v>89</v>
      </c>
      <c r="C52" s="14">
        <v>0</v>
      </c>
      <c r="D52" s="14">
        <v>20</v>
      </c>
      <c r="E52" s="14">
        <f t="shared" si="9"/>
        <v>20</v>
      </c>
      <c r="F52" s="27" t="s">
        <v>159</v>
      </c>
    </row>
    <row r="53" spans="1:6" ht="90" x14ac:dyDescent="0.25">
      <c r="A53" s="11" t="s">
        <v>90</v>
      </c>
      <c r="B53" s="12" t="s">
        <v>89</v>
      </c>
      <c r="C53" s="14">
        <v>0</v>
      </c>
      <c r="D53" s="14">
        <v>16.3</v>
      </c>
      <c r="E53" s="14">
        <f t="shared" si="9"/>
        <v>16.3</v>
      </c>
      <c r="F53" s="27" t="s">
        <v>160</v>
      </c>
    </row>
    <row r="54" spans="1:6" ht="201" customHeight="1" x14ac:dyDescent="0.25">
      <c r="A54" s="11" t="s">
        <v>91</v>
      </c>
      <c r="B54" s="12" t="s">
        <v>89</v>
      </c>
      <c r="C54" s="14">
        <v>0</v>
      </c>
      <c r="D54" s="14">
        <v>153</v>
      </c>
      <c r="E54" s="14">
        <f t="shared" si="9"/>
        <v>153</v>
      </c>
      <c r="F54" s="27" t="s">
        <v>161</v>
      </c>
    </row>
    <row r="55" spans="1:6" ht="168.75" customHeight="1" x14ac:dyDescent="0.25">
      <c r="A55" s="11" t="s">
        <v>92</v>
      </c>
      <c r="B55" s="12" t="s">
        <v>93</v>
      </c>
      <c r="C55" s="14">
        <v>25</v>
      </c>
      <c r="D55" s="14">
        <v>210.6</v>
      </c>
      <c r="E55" s="14">
        <f>D55-C55</f>
        <v>185.6</v>
      </c>
      <c r="F55" s="34" t="s">
        <v>162</v>
      </c>
    </row>
    <row r="56" spans="1:6" ht="273.75" customHeight="1" x14ac:dyDescent="0.25">
      <c r="A56" s="56" t="s">
        <v>94</v>
      </c>
      <c r="B56" s="47" t="s">
        <v>95</v>
      </c>
      <c r="C56" s="50">
        <v>0</v>
      </c>
      <c r="D56" s="50">
        <v>455.7</v>
      </c>
      <c r="E56" s="53">
        <f t="shared" si="9"/>
        <v>455.7</v>
      </c>
      <c r="F56" s="34" t="s">
        <v>166</v>
      </c>
    </row>
    <row r="57" spans="1:6" ht="386.25" customHeight="1" x14ac:dyDescent="0.25">
      <c r="A57" s="57"/>
      <c r="B57" s="48"/>
      <c r="C57" s="51"/>
      <c r="D57" s="51"/>
      <c r="E57" s="54"/>
      <c r="F57" s="36" t="s">
        <v>167</v>
      </c>
    </row>
    <row r="58" spans="1:6" ht="409.5" customHeight="1" x14ac:dyDescent="0.25">
      <c r="A58" s="58"/>
      <c r="B58" s="49"/>
      <c r="C58" s="52"/>
      <c r="D58" s="52"/>
      <c r="E58" s="55"/>
      <c r="F58" s="35" t="s">
        <v>168</v>
      </c>
    </row>
    <row r="59" spans="1:6" ht="95.25" customHeight="1" x14ac:dyDescent="0.25">
      <c r="A59" s="11" t="s">
        <v>96</v>
      </c>
      <c r="B59" s="12" t="s">
        <v>95</v>
      </c>
      <c r="C59" s="14">
        <v>0</v>
      </c>
      <c r="D59" s="14">
        <v>12.5</v>
      </c>
      <c r="E59" s="14">
        <f t="shared" si="9"/>
        <v>12.5</v>
      </c>
      <c r="F59" s="35" t="s">
        <v>163</v>
      </c>
    </row>
    <row r="60" spans="1:6" ht="173.25" customHeight="1" x14ac:dyDescent="0.25">
      <c r="A60" s="11" t="s">
        <v>97</v>
      </c>
      <c r="B60" s="12" t="s">
        <v>95</v>
      </c>
      <c r="C60" s="14">
        <v>0</v>
      </c>
      <c r="D60" s="14">
        <v>63.3</v>
      </c>
      <c r="E60" s="14">
        <f t="shared" si="9"/>
        <v>63.3</v>
      </c>
      <c r="F60" s="27" t="s">
        <v>164</v>
      </c>
    </row>
    <row r="61" spans="1:6" ht="123" customHeight="1" x14ac:dyDescent="0.25">
      <c r="A61" s="11" t="s">
        <v>98</v>
      </c>
      <c r="B61" s="12" t="s">
        <v>95</v>
      </c>
      <c r="C61" s="14">
        <v>5</v>
      </c>
      <c r="D61" s="14">
        <v>24.2</v>
      </c>
      <c r="E61" s="14">
        <f t="shared" si="9"/>
        <v>19.2</v>
      </c>
      <c r="F61" s="27" t="s">
        <v>165</v>
      </c>
    </row>
    <row r="62" spans="1:6" s="5" customFormat="1" ht="14.25" x14ac:dyDescent="0.2">
      <c r="A62" s="8" t="s">
        <v>99</v>
      </c>
      <c r="B62" s="19" t="s">
        <v>100</v>
      </c>
      <c r="C62" s="10">
        <f>C63+C75</f>
        <v>27631.300000000003</v>
      </c>
      <c r="D62" s="10">
        <f t="shared" ref="D62:E62" si="12">D63+D75</f>
        <v>20421.899999999998</v>
      </c>
      <c r="E62" s="10">
        <f t="shared" si="12"/>
        <v>-7209.4</v>
      </c>
      <c r="F62" s="26"/>
    </row>
    <row r="63" spans="1:6" ht="42.75" x14ac:dyDescent="0.25">
      <c r="A63" s="8" t="s">
        <v>101</v>
      </c>
      <c r="B63" s="15" t="s">
        <v>102</v>
      </c>
      <c r="C63" s="10">
        <f>C64+C69+C73</f>
        <v>27631.300000000003</v>
      </c>
      <c r="D63" s="10">
        <f>D64+D69+D73</f>
        <v>21547.1</v>
      </c>
      <c r="E63" s="10">
        <f>E64+E69+E73</f>
        <v>-6084.2</v>
      </c>
      <c r="F63" s="25"/>
    </row>
    <row r="64" spans="1:6" ht="42.75" x14ac:dyDescent="0.25">
      <c r="A64" s="8" t="s">
        <v>103</v>
      </c>
      <c r="B64" s="15" t="s">
        <v>104</v>
      </c>
      <c r="C64" s="10">
        <f>C65+C67</f>
        <v>16197.7</v>
      </c>
      <c r="D64" s="10">
        <f t="shared" ref="D64:E64" si="13">D65+D67</f>
        <v>10000</v>
      </c>
      <c r="E64" s="10">
        <f t="shared" si="13"/>
        <v>-6197.7</v>
      </c>
      <c r="F64" s="25"/>
    </row>
    <row r="65" spans="1:6" ht="57" x14ac:dyDescent="0.25">
      <c r="A65" s="8" t="s">
        <v>131</v>
      </c>
      <c r="B65" s="15" t="s">
        <v>133</v>
      </c>
      <c r="C65" s="10">
        <f>C66</f>
        <v>6197.7</v>
      </c>
      <c r="D65" s="10">
        <f t="shared" ref="D65:E65" si="14">D66</f>
        <v>0</v>
      </c>
      <c r="E65" s="10">
        <f t="shared" si="14"/>
        <v>-6197.7</v>
      </c>
      <c r="F65" s="25"/>
    </row>
    <row r="66" spans="1:6" ht="114.75" x14ac:dyDescent="0.25">
      <c r="A66" s="11" t="s">
        <v>132</v>
      </c>
      <c r="B66" s="39" t="s">
        <v>134</v>
      </c>
      <c r="C66" s="13">
        <v>6197.7</v>
      </c>
      <c r="D66" s="13">
        <v>0</v>
      </c>
      <c r="E66" s="14">
        <f t="shared" ref="E66:E68" si="15">D66-C66</f>
        <v>-6197.7</v>
      </c>
      <c r="F66" s="27" t="s">
        <v>173</v>
      </c>
    </row>
    <row r="67" spans="1:6" ht="28.5" x14ac:dyDescent="0.25">
      <c r="A67" s="8" t="s">
        <v>105</v>
      </c>
      <c r="B67" s="15" t="s">
        <v>106</v>
      </c>
      <c r="C67" s="10">
        <f>C68</f>
        <v>10000</v>
      </c>
      <c r="D67" s="10">
        <f t="shared" ref="D67:E67" si="16">D68</f>
        <v>10000</v>
      </c>
      <c r="E67" s="10">
        <f t="shared" si="16"/>
        <v>0</v>
      </c>
      <c r="F67" s="25"/>
    </row>
    <row r="68" spans="1:6" ht="75" x14ac:dyDescent="0.25">
      <c r="A68" s="11" t="s">
        <v>107</v>
      </c>
      <c r="B68" s="20" t="s">
        <v>108</v>
      </c>
      <c r="C68" s="14">
        <v>10000</v>
      </c>
      <c r="D68" s="14">
        <v>10000</v>
      </c>
      <c r="E68" s="14">
        <f t="shared" si="15"/>
        <v>0</v>
      </c>
      <c r="F68" s="27"/>
    </row>
    <row r="69" spans="1:6" ht="28.5" x14ac:dyDescent="0.25">
      <c r="A69" s="8" t="s">
        <v>109</v>
      </c>
      <c r="B69" s="15" t="s">
        <v>110</v>
      </c>
      <c r="C69" s="10">
        <f>C70+C72</f>
        <v>2619.5</v>
      </c>
      <c r="D69" s="10">
        <f t="shared" ref="D69:E69" si="17">D70+D72</f>
        <v>2733</v>
      </c>
      <c r="E69" s="10">
        <f t="shared" si="17"/>
        <v>113.5</v>
      </c>
      <c r="F69" s="25"/>
    </row>
    <row r="70" spans="1:6" ht="45" x14ac:dyDescent="0.25">
      <c r="A70" s="11" t="s">
        <v>111</v>
      </c>
      <c r="B70" s="12" t="s">
        <v>112</v>
      </c>
      <c r="C70" s="13">
        <f>C71</f>
        <v>2519.5</v>
      </c>
      <c r="D70" s="13">
        <f t="shared" ref="D70:E70" si="18">D71</f>
        <v>2633</v>
      </c>
      <c r="E70" s="13">
        <f t="shared" si="18"/>
        <v>113.5</v>
      </c>
      <c r="F70" s="25"/>
    </row>
    <row r="71" spans="1:6" ht="90" x14ac:dyDescent="0.25">
      <c r="A71" s="11" t="s">
        <v>113</v>
      </c>
      <c r="B71" s="21" t="s">
        <v>114</v>
      </c>
      <c r="C71" s="14">
        <v>2519.5</v>
      </c>
      <c r="D71" s="14">
        <v>2633</v>
      </c>
      <c r="E71" s="14">
        <f t="shared" ref="E71:E74" si="19">D71-C71</f>
        <v>113.5</v>
      </c>
      <c r="F71" s="27" t="s">
        <v>172</v>
      </c>
    </row>
    <row r="72" spans="1:6" ht="75" x14ac:dyDescent="0.25">
      <c r="A72" s="11" t="s">
        <v>115</v>
      </c>
      <c r="B72" s="21" t="s">
        <v>116</v>
      </c>
      <c r="C72" s="14">
        <v>100</v>
      </c>
      <c r="D72" s="14">
        <v>100</v>
      </c>
      <c r="E72" s="14">
        <f t="shared" si="19"/>
        <v>0</v>
      </c>
      <c r="F72" s="27"/>
    </row>
    <row r="73" spans="1:6" x14ac:dyDescent="0.25">
      <c r="A73" s="8" t="s">
        <v>117</v>
      </c>
      <c r="B73" s="22" t="s">
        <v>118</v>
      </c>
      <c r="C73" s="10">
        <f>C74</f>
        <v>8814.1</v>
      </c>
      <c r="D73" s="10">
        <f t="shared" ref="D73:E73" si="20">D74</f>
        <v>8814.1</v>
      </c>
      <c r="E73" s="10">
        <f t="shared" si="20"/>
        <v>0</v>
      </c>
      <c r="F73" s="25"/>
    </row>
    <row r="74" spans="1:6" ht="75" customHeight="1" x14ac:dyDescent="0.25">
      <c r="A74" s="11" t="s">
        <v>119</v>
      </c>
      <c r="B74" s="23" t="s">
        <v>120</v>
      </c>
      <c r="C74" s="14">
        <v>8814.1</v>
      </c>
      <c r="D74" s="14">
        <v>8814.1</v>
      </c>
      <c r="E74" s="14">
        <f t="shared" si="19"/>
        <v>0</v>
      </c>
      <c r="F74" s="25"/>
    </row>
    <row r="75" spans="1:6" ht="45" customHeight="1" x14ac:dyDescent="0.25">
      <c r="A75" s="8" t="s">
        <v>121</v>
      </c>
      <c r="B75" s="24" t="s">
        <v>122</v>
      </c>
      <c r="C75" s="16">
        <f>C76</f>
        <v>0</v>
      </c>
      <c r="D75" s="16">
        <f t="shared" ref="D75:E75" si="21">D76</f>
        <v>-1125.2</v>
      </c>
      <c r="E75" s="16">
        <f t="shared" si="21"/>
        <v>-1125.2</v>
      </c>
      <c r="F75" s="25"/>
    </row>
    <row r="76" spans="1:6" ht="57" x14ac:dyDescent="0.25">
      <c r="A76" s="8" t="s">
        <v>123</v>
      </c>
      <c r="B76" s="24" t="s">
        <v>124</v>
      </c>
      <c r="C76" s="16">
        <f>SUM(C77:C79)</f>
        <v>0</v>
      </c>
      <c r="D76" s="16">
        <f t="shared" ref="D76:E76" si="22">SUM(D77:D79)</f>
        <v>-1125.2</v>
      </c>
      <c r="E76" s="16">
        <f t="shared" si="22"/>
        <v>-1125.2</v>
      </c>
      <c r="F76" s="25"/>
    </row>
    <row r="77" spans="1:6" ht="262.5" customHeight="1" x14ac:dyDescent="0.25">
      <c r="A77" s="11" t="s">
        <v>125</v>
      </c>
      <c r="B77" s="38" t="s">
        <v>126</v>
      </c>
      <c r="C77" s="14">
        <v>0</v>
      </c>
      <c r="D77" s="14">
        <v>-948.6</v>
      </c>
      <c r="E77" s="14">
        <f t="shared" ref="E77:E79" si="23">D77-C77</f>
        <v>-948.6</v>
      </c>
      <c r="F77" s="27" t="s">
        <v>169</v>
      </c>
    </row>
    <row r="78" spans="1:6" ht="76.5" x14ac:dyDescent="0.25">
      <c r="A78" s="11" t="s">
        <v>127</v>
      </c>
      <c r="B78" s="38" t="s">
        <v>126</v>
      </c>
      <c r="C78" s="14">
        <v>0</v>
      </c>
      <c r="D78" s="14">
        <v>-76.7</v>
      </c>
      <c r="E78" s="14">
        <f t="shared" si="23"/>
        <v>-76.7</v>
      </c>
      <c r="F78" s="27" t="s">
        <v>170</v>
      </c>
    </row>
    <row r="79" spans="1:6" ht="135.75" customHeight="1" x14ac:dyDescent="0.25">
      <c r="A79" s="11" t="s">
        <v>128</v>
      </c>
      <c r="B79" s="38" t="s">
        <v>126</v>
      </c>
      <c r="C79" s="14">
        <v>0</v>
      </c>
      <c r="D79" s="14">
        <v>-99.9</v>
      </c>
      <c r="E79" s="14">
        <f t="shared" si="23"/>
        <v>-99.9</v>
      </c>
      <c r="F79" s="27" t="s">
        <v>171</v>
      </c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8" spans="1:1" x14ac:dyDescent="0.25">
      <c r="A118" s="3"/>
    </row>
    <row r="119" spans="1:1" x14ac:dyDescent="0.25">
      <c r="A119" s="3"/>
    </row>
  </sheetData>
  <mergeCells count="12">
    <mergeCell ref="A56:A58"/>
    <mergeCell ref="B56:B58"/>
    <mergeCell ref="C56:C58"/>
    <mergeCell ref="D56:D58"/>
    <mergeCell ref="E56:E58"/>
    <mergeCell ref="F29:F33"/>
    <mergeCell ref="A2:F2"/>
    <mergeCell ref="A39:A41"/>
    <mergeCell ref="B39:B41"/>
    <mergeCell ref="C39:C41"/>
    <mergeCell ref="D39:D41"/>
    <mergeCell ref="E39:E41"/>
  </mergeCells>
  <pageMargins left="0.51181102362204722" right="0" top="0.74803149606299213" bottom="0" header="0.31496062992125984" footer="0.31496062992125984"/>
  <pageSetup paperSize="9" scale="71" orientation="landscape" r:id="rId1"/>
  <rowBreaks count="1" manualBreakCount="1">
    <brk id="79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2019-04-05T07:01:28Z</dcterms:modified>
</cp:coreProperties>
</file>